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1.nis.local\!ShareFolders-BG\PRO Marketing\0. Direkcija za marketing\14. Materijali za nabavke\2026\Kurirska tender\Н О В О за тендер\"/>
    </mc:Choice>
  </mc:AlternateContent>
  <bookViews>
    <workbookView xWindow="-120" yWindow="-120" windowWidth="29040" windowHeight="15840"/>
  </bookViews>
  <sheets>
    <sheet name="Образац понуде ЛОТ 1" sheetId="1" r:id="rId1"/>
    <sheet name="Образац понуде ЛОТ 2" sheetId="2" r:id="rId2"/>
  </sheets>
  <definedNames>
    <definedName name="list">'Образац понуде ЛОТ 1'!$A$69:$A$70</definedName>
    <definedName name="lista">#REF!</definedName>
    <definedName name="_xlnm.Print_Area" localSheetId="0">'Образац понуде ЛОТ 1'!$A$1:$J$66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6" i="1" l="1"/>
  <c r="P33" i="2" l="1"/>
  <c r="J33" i="2"/>
  <c r="G33" i="2"/>
  <c r="P32" i="2"/>
  <c r="J32" i="2"/>
  <c r="G32" i="2"/>
  <c r="P31" i="2"/>
  <c r="J31" i="2"/>
  <c r="G31" i="2"/>
  <c r="P30" i="2"/>
  <c r="J30" i="2"/>
  <c r="G30" i="2"/>
  <c r="P29" i="2"/>
  <c r="J29" i="2"/>
  <c r="G29" i="2"/>
  <c r="P28" i="2"/>
  <c r="J28" i="2"/>
  <c r="G28" i="2"/>
  <c r="P27" i="2"/>
  <c r="J27" i="2"/>
  <c r="G27" i="2"/>
  <c r="P26" i="2"/>
  <c r="J26" i="2"/>
  <c r="G26" i="2"/>
  <c r="M25" i="2"/>
  <c r="L34" i="2" s="1"/>
  <c r="J25" i="2"/>
  <c r="P25" i="2" s="1"/>
  <c r="F34" i="2" l="1"/>
  <c r="I34" i="2"/>
  <c r="O34" i="2"/>
  <c r="J33" i="1"/>
  <c r="G33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L22" i="2"/>
  <c r="F35" i="2" l="1"/>
  <c r="F34" i="1"/>
  <c r="I34" i="1"/>
  <c r="M11" i="2"/>
  <c r="F35" i="1" l="1"/>
  <c r="P21" i="2"/>
  <c r="J21" i="2"/>
  <c r="G21" i="2"/>
  <c r="P20" i="2"/>
  <c r="J20" i="2"/>
  <c r="G20" i="2"/>
  <c r="P19" i="2"/>
  <c r="J19" i="2"/>
  <c r="G19" i="2"/>
  <c r="P18" i="2"/>
  <c r="J18" i="2"/>
  <c r="G18" i="2"/>
  <c r="P17" i="2"/>
  <c r="J17" i="2"/>
  <c r="G17" i="2"/>
  <c r="P16" i="2"/>
  <c r="J16" i="2"/>
  <c r="G16" i="2"/>
  <c r="P15" i="2"/>
  <c r="J15" i="2"/>
  <c r="G15" i="2"/>
  <c r="P14" i="2"/>
  <c r="J14" i="2"/>
  <c r="G14" i="2"/>
  <c r="P13" i="2"/>
  <c r="J13" i="2"/>
  <c r="G13" i="2"/>
  <c r="P12" i="2"/>
  <c r="J12" i="2"/>
  <c r="G12" i="2"/>
  <c r="J11" i="2"/>
  <c r="P11" i="2" s="1"/>
  <c r="F22" i="2" l="1"/>
  <c r="O22" i="2"/>
  <c r="I22" i="2"/>
  <c r="G19" i="1"/>
  <c r="G20" i="1"/>
  <c r="G21" i="1"/>
  <c r="G13" i="1"/>
  <c r="J13" i="1"/>
  <c r="J14" i="1"/>
  <c r="J15" i="1"/>
  <c r="J16" i="1"/>
  <c r="J17" i="1"/>
  <c r="J18" i="1"/>
  <c r="J19" i="1"/>
  <c r="J20" i="1"/>
  <c r="J21" i="1"/>
  <c r="J12" i="1"/>
  <c r="G14" i="1"/>
  <c r="G15" i="1"/>
  <c r="G16" i="1"/>
  <c r="G17" i="1"/>
  <c r="G18" i="1"/>
  <c r="G12" i="1"/>
  <c r="F23" i="2" l="1"/>
  <c r="E36" i="2" s="1"/>
  <c r="J11" i="1"/>
  <c r="F22" i="1" l="1"/>
  <c r="I22" i="1"/>
  <c r="F23" i="1" l="1"/>
</calcChain>
</file>

<file path=xl/sharedStrings.xml><?xml version="1.0" encoding="utf-8"?>
<sst xmlns="http://schemas.openxmlformats.org/spreadsheetml/2006/main" count="222" uniqueCount="70">
  <si>
    <t>НАЗИВ И СЕДИШТЕ ПОНУЂАЧА</t>
  </si>
  <si>
    <t>ПОПУЊАВА ДОБАВЉАЧ</t>
  </si>
  <si>
    <t>Број понуде</t>
  </si>
  <si>
    <t>Датум понуде</t>
  </si>
  <si>
    <t>Јединична цена 
без ПДВ-а (РСД)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</si>
  <si>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</si>
  <si>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</si>
  <si>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</si>
  <si>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</si>
  <si>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</si>
  <si>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</si>
  <si>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</si>
  <si>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</si>
  <si>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</si>
  <si>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</si>
  <si>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ПИБ</t>
  </si>
  <si>
    <t>МАТИЧНИ БРОЈ</t>
  </si>
  <si>
    <t>јединица мере</t>
  </si>
  <si>
    <t>бр.</t>
  </si>
  <si>
    <t>НЕ
*образложити→</t>
  </si>
  <si>
    <t>изабрати од понуђеног</t>
  </si>
  <si>
    <t>УКУПНА ЦЕНА без ПДВ-а (РСД)*:</t>
  </si>
  <si>
    <t>Подизвођач/Произвођач:</t>
  </si>
  <si>
    <t xml:space="preserve">Назив - опис Пошиљка рекламног / промо материјала     (Маса у kg
(од наведеног броја + 0.01) до наведеног броја) 
</t>
  </si>
  <si>
    <t>0.01 - 1</t>
  </si>
  <si>
    <t>15 - 20</t>
  </si>
  <si>
    <t>20 - 30</t>
  </si>
  <si>
    <t>30 - 50</t>
  </si>
  <si>
    <t>За пошиљке велике запремине до 200 кг.*</t>
  </si>
  <si>
    <t>1 - 2</t>
  </si>
  <si>
    <t>2 - 5</t>
  </si>
  <si>
    <t>5 - 10</t>
  </si>
  <si>
    <t>10 - 15</t>
  </si>
  <si>
    <t>РОК ВАЖНОСТИ ПОНУДЕ 
(Минимум 90 календарских дана од крајњег рока за доставу понуда)</t>
  </si>
  <si>
    <t>услуга</t>
  </si>
  <si>
    <t>Поврат тубе са ССГ**</t>
  </si>
  <si>
    <t xml:space="preserve">Средство обезбеђења доброг извршења посла </t>
  </si>
  <si>
    <t>Укупнo
без ПДВ-a (РСД)</t>
  </si>
  <si>
    <t>Процентуално учешће дате ставке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</si>
  <si>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</si>
  <si>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Начин плаћања:*
*Одложено, 60 дана од првог наредног дана од дана пријема фактуре у НИС А.Д. Нови Сад (сагласно Закону о роковима измирења новчаних обавеза у комерцијалним трансакцијама (Сл. Гласник РС бр. 119/2012, 68/2015, 113/2017 и 91/2019))</t>
  </si>
  <si>
    <t>Понуђени рок реализације услуге
* У складу са техничким задатком</t>
  </si>
  <si>
    <t>Гарантни рок на испоручену опрему:</t>
  </si>
  <si>
    <t>Гарантни рок на изведене радове:</t>
  </si>
  <si>
    <t xml:space="preserve">* За пакете и пошиљке великих габарита примењује се такозвани волуменски обрачун масе на начин да се резултат помножене висине, дужине и ширине пакета/пошиљке у цм подели са бројем 6666. Добијени износ ће се сматрати тежином пакета/пошиљке у кг.
**Поврат тубе са ССГ подразумева да када се одговорајући материјал испоручи на ССГ, а био је запакован у тубу, та иста туба се истог тренутка враћа у магацин курирске службе као повратни документ предметне пошиљке. 
</t>
  </si>
  <si>
    <t>Оквирне количине</t>
  </si>
  <si>
    <t>Данас за данас за локације које нису на аутопуту</t>
  </si>
  <si>
    <t>Данас за данас за локације које су на аутопуту</t>
  </si>
  <si>
    <t>ОБРАЗАЦ  ПОНУДЕ ЗА ЛОТ 1</t>
  </si>
  <si>
    <t>Данас за сутра за локације које нису на аутопуту</t>
  </si>
  <si>
    <t>ОБРАЗАЦ  ПОНУДЕ ЗА ЛОТ 2</t>
  </si>
  <si>
    <t>Данас за сутра за локације које су на аутопуту</t>
  </si>
  <si>
    <t>Вредносне пошиљке за локације које нису на аутопуту</t>
  </si>
  <si>
    <t>Вредносне пошиљке за локације које су на аутопуту</t>
  </si>
  <si>
    <t xml:space="preserve">Назив - опис односно врста амбалаже за паковање пошиљака
</t>
  </si>
  <si>
    <t>ком</t>
  </si>
  <si>
    <t>Туба за постере</t>
  </si>
  <si>
    <t>Пуцкетава фолија (дужина 100 метара)</t>
  </si>
  <si>
    <t xml:space="preserve">Дистрибуција  и паковање рекламног / промо материјала и промо опреме (курирске услуге) за период од једне године.                                       </t>
  </si>
  <si>
    <t xml:space="preserve">Дистрибуција и паковање рекламног / промо материјала и промо опреме (курирске услуге) за период од једне године.                                       </t>
  </si>
  <si>
    <t>ЦЕНА УСЛУГЕ по партијама без ПДВ-а (РСД)*:</t>
  </si>
  <si>
    <t>ЦЕНА УСЛУГЕ без ПДВ-а (РСД)*</t>
  </si>
  <si>
    <t>ЦЕНА АМБАЛАЖЕ по партијама без ПДВ-а (РСД)*:</t>
  </si>
  <si>
    <t>ЦЕНА АМБАЛАЖЕ без ПДВ-а (РСД)*:</t>
  </si>
  <si>
    <r>
      <t xml:space="preserve">Картонске коверте формат А3 </t>
    </r>
    <r>
      <rPr>
        <b/>
        <sz val="11"/>
        <color rgb="FFFF0000"/>
        <rFont val="Arial"/>
        <family val="2"/>
        <charset val="238"/>
      </rPr>
      <t xml:space="preserve">(297 x 420 mm) </t>
    </r>
    <r>
      <rPr>
        <sz val="11"/>
        <color theme="1"/>
        <rFont val="Arial"/>
        <family val="2"/>
        <charset val="238"/>
      </rPr>
      <t xml:space="preserve"> или приближни формат </t>
    </r>
    <r>
      <rPr>
        <b/>
        <sz val="11"/>
        <color rgb="FFFF0000"/>
        <rFont val="Arial"/>
        <family val="2"/>
        <charset val="238"/>
      </rPr>
      <t>(макс. +15% одступање)</t>
    </r>
  </si>
  <si>
    <r>
      <t xml:space="preserve">Картонске коверте формат А4 </t>
    </r>
    <r>
      <rPr>
        <b/>
        <sz val="11"/>
        <color rgb="FFFF0000"/>
        <rFont val="Arial"/>
        <family val="2"/>
        <charset val="238"/>
      </rPr>
      <t>(210 x 297 mm)</t>
    </r>
    <r>
      <rPr>
        <sz val="11"/>
        <color theme="1"/>
        <rFont val="Arial"/>
        <family val="2"/>
        <charset val="238"/>
      </rPr>
      <t xml:space="preserve"> или приближни формат </t>
    </r>
    <r>
      <rPr>
        <b/>
        <sz val="11"/>
        <color rgb="FFFF0000"/>
        <rFont val="Arial"/>
        <family val="2"/>
        <charset val="238"/>
      </rPr>
      <t>(макс. +15% одступање)</t>
    </r>
  </si>
  <si>
    <r>
      <t xml:space="preserve">Картонске коверте формат А5 </t>
    </r>
    <r>
      <rPr>
        <b/>
        <sz val="11"/>
        <color rgb="FFFF0000"/>
        <rFont val="Arial"/>
        <family val="2"/>
        <charset val="238"/>
      </rPr>
      <t>(148 x 210 mm)</t>
    </r>
    <r>
      <rPr>
        <sz val="11"/>
        <color theme="1"/>
        <rFont val="Arial"/>
        <family val="2"/>
        <charset val="238"/>
      </rPr>
      <t xml:space="preserve"> или приближни формат </t>
    </r>
    <r>
      <rPr>
        <b/>
        <sz val="11"/>
        <color rgb="FFFF0000"/>
        <rFont val="Arial"/>
        <family val="2"/>
        <charset val="238"/>
      </rPr>
      <t>(макс. +15% одступање)</t>
    </r>
  </si>
  <si>
    <r>
      <t xml:space="preserve">ПВЦ кесе формат А3  </t>
    </r>
    <r>
      <rPr>
        <b/>
        <sz val="11"/>
        <color rgb="FFFF0000"/>
        <rFont val="Arial"/>
        <family val="2"/>
        <charset val="238"/>
      </rPr>
      <t>(297 x 420 mm)</t>
    </r>
    <r>
      <rPr>
        <sz val="11"/>
        <color theme="1"/>
        <rFont val="Arial"/>
        <family val="2"/>
        <charset val="238"/>
      </rPr>
      <t xml:space="preserve">  или приближни формат </t>
    </r>
    <r>
      <rPr>
        <b/>
        <sz val="11"/>
        <color rgb="FFFF0000"/>
        <rFont val="Arial"/>
        <family val="2"/>
        <charset val="238"/>
      </rPr>
      <t>(макс. +15% одступање)</t>
    </r>
  </si>
  <si>
    <r>
      <t xml:space="preserve">ПВЦ кесе формат А4 </t>
    </r>
    <r>
      <rPr>
        <b/>
        <sz val="11"/>
        <color rgb="FFFF0000"/>
        <rFont val="Arial"/>
        <family val="2"/>
        <charset val="238"/>
      </rPr>
      <t>(210 x 297 mm)</t>
    </r>
    <r>
      <rPr>
        <sz val="11"/>
        <color theme="1"/>
        <rFont val="Arial"/>
        <family val="2"/>
        <charset val="238"/>
      </rPr>
      <t xml:space="preserve"> или приближни формат </t>
    </r>
    <r>
      <rPr>
        <b/>
        <sz val="11"/>
        <color rgb="FFFF0000"/>
        <rFont val="Arial"/>
        <family val="2"/>
        <charset val="238"/>
      </rPr>
      <t>(макс. +15% одступање)</t>
    </r>
  </si>
  <si>
    <r>
      <t xml:space="preserve">ПВЦ кесе формат А5 </t>
    </r>
    <r>
      <rPr>
        <b/>
        <sz val="11"/>
        <color rgb="FFFF0000"/>
        <rFont val="Arial"/>
        <family val="2"/>
        <charset val="238"/>
      </rPr>
      <t>(148 x 210 mm)</t>
    </r>
    <r>
      <rPr>
        <sz val="11"/>
        <color theme="1"/>
        <rFont val="Arial"/>
        <family val="2"/>
        <charset val="238"/>
      </rPr>
      <t xml:space="preserve"> или приближни формат </t>
    </r>
    <r>
      <rPr>
        <b/>
        <sz val="11"/>
        <color rgb="FFFF0000"/>
        <rFont val="Arial"/>
        <family val="2"/>
        <charset val="238"/>
      </rPr>
      <t>(макс. +15% одступање)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</si>
</sst>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trike/>
      <sz val="11"/>
      <color theme="1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1"/>
      <color rgb="FF292929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9" fontId="12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Protection="1"/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 wrapText="1"/>
    </xf>
    <xf numFmtId="0" fontId="5" fillId="2" borderId="0" xfId="0" applyFont="1" applyFill="1" applyProtection="1"/>
    <xf numFmtId="0" fontId="6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 applyProtection="1">
      <alignment vertical="center"/>
      <protection locked="0"/>
    </xf>
    <xf numFmtId="0" fontId="6" fillId="3" borderId="0" xfId="0" applyFont="1" applyFill="1" applyAlignment="1" applyProtection="1">
      <protection locked="0"/>
    </xf>
    <xf numFmtId="14" fontId="6" fillId="3" borderId="0" xfId="0" applyNumberFormat="1" applyFont="1" applyFill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left" vertical="center" wrapText="1"/>
    </xf>
    <xf numFmtId="0" fontId="6" fillId="2" borderId="28" xfId="0" applyFont="1" applyFill="1" applyBorder="1" applyAlignment="1" applyProtection="1">
      <alignment horizontal="left" vertical="center"/>
    </xf>
    <xf numFmtId="0" fontId="6" fillId="2" borderId="5" xfId="0" applyFont="1" applyFill="1" applyBorder="1" applyAlignment="1" applyProtection="1">
      <alignment horizontal="left" vertical="center"/>
    </xf>
    <xf numFmtId="0" fontId="6" fillId="2" borderId="7" xfId="0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0" fontId="0" fillId="0" borderId="0" xfId="0" applyFont="1" applyProtection="1"/>
    <xf numFmtId="0" fontId="0" fillId="2" borderId="0" xfId="0" applyFont="1" applyFill="1" applyProtection="1"/>
    <xf numFmtId="0" fontId="0" fillId="2" borderId="0" xfId="0" applyFont="1" applyFill="1" applyAlignment="1" applyProtection="1">
      <alignment horizontal="center" vertical="center"/>
    </xf>
    <xf numFmtId="0" fontId="0" fillId="2" borderId="0" xfId="0" applyFont="1" applyFill="1" applyAlignment="1" applyProtection="1">
      <alignment vertical="center"/>
    </xf>
    <xf numFmtId="4" fontId="9" fillId="0" borderId="2" xfId="0" applyNumberFormat="1" applyFont="1" applyBorder="1" applyAlignment="1" applyProtection="1">
      <alignment horizontal="center" vertical="center" wrapText="1"/>
      <protection locked="0"/>
    </xf>
    <xf numFmtId="4" fontId="9" fillId="2" borderId="3" xfId="0" applyNumberFormat="1" applyFont="1" applyFill="1" applyBorder="1" applyAlignment="1" applyProtection="1">
      <alignment horizontal="center" vertical="center" wrapText="1"/>
    </xf>
    <xf numFmtId="4" fontId="9" fillId="0" borderId="17" xfId="0" applyNumberFormat="1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wrapText="1"/>
    </xf>
    <xf numFmtId="0" fontId="5" fillId="2" borderId="28" xfId="0" applyFont="1" applyFill="1" applyBorder="1" applyAlignment="1" applyProtection="1">
      <alignment horizontal="center" vertical="center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" fontId="9" fillId="0" borderId="5" xfId="0" applyNumberFormat="1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left" vertical="center"/>
    </xf>
    <xf numFmtId="10" fontId="5" fillId="2" borderId="2" xfId="3" applyNumberFormat="1" applyFont="1" applyFill="1" applyBorder="1" applyAlignment="1" applyProtection="1">
      <alignment horizontal="center" vertical="center"/>
    </xf>
    <xf numFmtId="10" fontId="0" fillId="2" borderId="0" xfId="0" applyNumberFormat="1" applyFont="1" applyFill="1" applyAlignment="1" applyProtection="1">
      <alignment horizontal="center" vertical="center"/>
    </xf>
    <xf numFmtId="10" fontId="6" fillId="2" borderId="7" xfId="0" applyNumberFormat="1" applyFont="1" applyFill="1" applyBorder="1" applyAlignment="1" applyProtection="1">
      <alignment horizontal="center" vertical="center" wrapText="1"/>
    </xf>
    <xf numFmtId="10" fontId="6" fillId="2" borderId="32" xfId="0" applyNumberFormat="1" applyFont="1" applyFill="1" applyBorder="1" applyAlignment="1" applyProtection="1">
      <alignment horizontal="left" vertical="center"/>
    </xf>
    <xf numFmtId="10" fontId="11" fillId="2" borderId="0" xfId="0" applyNumberFormat="1" applyFont="1" applyFill="1" applyBorder="1" applyAlignment="1" applyProtection="1">
      <alignment horizontal="center" vertical="center"/>
    </xf>
    <xf numFmtId="10" fontId="5" fillId="2" borderId="0" xfId="0" applyNumberFormat="1" applyFont="1" applyFill="1" applyBorder="1" applyAlignment="1" applyProtection="1">
      <alignment horizontal="left" vertical="center" wrapText="1"/>
    </xf>
    <xf numFmtId="10" fontId="5" fillId="2" borderId="0" xfId="0" applyNumberFormat="1" applyFont="1" applyFill="1" applyProtection="1"/>
    <xf numFmtId="10" fontId="0" fillId="0" borderId="0" xfId="0" applyNumberFormat="1" applyFont="1" applyProtection="1"/>
    <xf numFmtId="4" fontId="9" fillId="0" borderId="9" xfId="0" applyNumberFormat="1" applyFont="1" applyBorder="1" applyAlignment="1" applyProtection="1">
      <alignment horizontal="center" vertical="center" wrapText="1"/>
      <protection locked="0"/>
    </xf>
    <xf numFmtId="4" fontId="9" fillId="0" borderId="4" xfId="0" applyNumberFormat="1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left" vertical="center" wrapText="1"/>
    </xf>
    <xf numFmtId="4" fontId="10" fillId="2" borderId="34" xfId="0" applyNumberFormat="1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left" vertical="center" wrapText="1"/>
    </xf>
    <xf numFmtId="10" fontId="6" fillId="2" borderId="36" xfId="0" applyNumberFormat="1" applyFont="1" applyFill="1" applyBorder="1" applyAlignment="1" applyProtection="1">
      <alignment horizontal="left" vertical="center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1" fontId="5" fillId="2" borderId="2" xfId="3" applyNumberFormat="1" applyFont="1" applyFill="1" applyBorder="1" applyAlignment="1" applyProtection="1">
      <alignment horizontal="center" vertical="center"/>
    </xf>
    <xf numFmtId="3" fontId="9" fillId="2" borderId="10" xfId="0" applyNumberFormat="1" applyFont="1" applyFill="1" applyBorder="1" applyAlignment="1" applyProtection="1">
      <alignment horizontal="center" vertical="center" wrapText="1"/>
    </xf>
    <xf numFmtId="3" fontId="9" fillId="2" borderId="12" xfId="0" applyNumberFormat="1" applyFont="1" applyFill="1" applyBorder="1" applyAlignment="1" applyProtection="1">
      <alignment horizontal="center" vertical="center" wrapText="1"/>
    </xf>
    <xf numFmtId="3" fontId="9" fillId="2" borderId="13" xfId="0" applyNumberFormat="1" applyFont="1" applyFill="1" applyBorder="1" applyAlignment="1" applyProtection="1">
      <alignment horizontal="center" vertical="center" wrapText="1"/>
    </xf>
    <xf numFmtId="3" fontId="9" fillId="2" borderId="25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6" fillId="2" borderId="19" xfId="0" applyFont="1" applyFill="1" applyBorder="1" applyAlignment="1" applyProtection="1">
      <alignment horizontal="left" vertical="center"/>
    </xf>
    <xf numFmtId="4" fontId="10" fillId="2" borderId="34" xfId="0" applyNumberFormat="1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left" vertical="center"/>
    </xf>
    <xf numFmtId="4" fontId="10" fillId="2" borderId="34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vertical="center" wrapText="1"/>
    </xf>
    <xf numFmtId="2" fontId="1" fillId="2" borderId="0" xfId="0" applyNumberFormat="1" applyFont="1" applyFill="1" applyAlignment="1" applyProtection="1">
      <alignment vertical="center" wrapText="1"/>
    </xf>
    <xf numFmtId="0" fontId="1" fillId="2" borderId="0" xfId="0" applyFont="1" applyFill="1" applyAlignment="1" applyProtection="1">
      <alignment vertical="center"/>
    </xf>
    <xf numFmtId="10" fontId="6" fillId="2" borderId="34" xfId="0" applyNumberFormat="1" applyFont="1" applyFill="1" applyBorder="1" applyAlignment="1" applyProtection="1">
      <alignment horizontal="left" vertical="center"/>
    </xf>
    <xf numFmtId="0" fontId="6" fillId="2" borderId="29" xfId="0" applyFont="1" applyFill="1" applyBorder="1" applyAlignment="1" applyProtection="1">
      <alignment horizontal="left" vertical="center"/>
    </xf>
    <xf numFmtId="10" fontId="6" fillId="2" borderId="40" xfId="0" applyNumberFormat="1" applyFont="1" applyFill="1" applyBorder="1" applyAlignment="1" applyProtection="1">
      <alignment horizontal="left" vertical="center"/>
    </xf>
    <xf numFmtId="4" fontId="9" fillId="2" borderId="10" xfId="0" applyNumberFormat="1" applyFont="1" applyFill="1" applyBorder="1" applyAlignment="1" applyProtection="1">
      <alignment horizontal="center" vertical="center" wrapText="1"/>
    </xf>
    <xf numFmtId="4" fontId="9" fillId="2" borderId="12" xfId="0" applyNumberFormat="1" applyFont="1" applyFill="1" applyBorder="1" applyAlignment="1" applyProtection="1">
      <alignment horizontal="center" vertical="center" wrapText="1"/>
    </xf>
    <xf numFmtId="0" fontId="6" fillId="2" borderId="25" xfId="0" applyFont="1" applyFill="1" applyBorder="1" applyAlignment="1" applyProtection="1">
      <alignment vertical="center"/>
    </xf>
    <xf numFmtId="0" fontId="6" fillId="2" borderId="26" xfId="0" applyFont="1" applyFill="1" applyBorder="1" applyAlignment="1" applyProtection="1">
      <alignment vertical="center"/>
    </xf>
    <xf numFmtId="0" fontId="6" fillId="2" borderId="27" xfId="0" applyFont="1" applyFill="1" applyBorder="1" applyAlignment="1" applyProtection="1">
      <alignment vertical="center"/>
    </xf>
    <xf numFmtId="0" fontId="6" fillId="2" borderId="19" xfId="0" applyFont="1" applyFill="1" applyBorder="1" applyAlignment="1" applyProtection="1">
      <alignment horizontal="left" vertical="center"/>
    </xf>
    <xf numFmtId="4" fontId="10" fillId="2" borderId="3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4" fontId="9" fillId="0" borderId="12" xfId="0" applyNumberFormat="1" applyFont="1" applyFill="1" applyBorder="1" applyAlignment="1" applyProtection="1">
      <alignment horizontal="center" vertical="center" wrapText="1"/>
    </xf>
    <xf numFmtId="10" fontId="0" fillId="0" borderId="0" xfId="3" applyNumberFormat="1" applyFont="1" applyProtection="1"/>
    <xf numFmtId="0" fontId="6" fillId="2" borderId="41" xfId="0" applyFont="1" applyFill="1" applyBorder="1" applyAlignment="1" applyProtection="1">
      <alignment horizontal="left" vertical="center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left" vertical="center" wrapText="1"/>
    </xf>
    <xf numFmtId="49" fontId="9" fillId="0" borderId="21" xfId="0" applyNumberFormat="1" applyFont="1" applyBorder="1" applyAlignment="1" applyProtection="1">
      <alignment horizontal="center" vertical="center"/>
      <protection locked="0"/>
    </xf>
    <xf numFmtId="49" fontId="9" fillId="0" borderId="22" xfId="0" applyNumberFormat="1" applyFont="1" applyBorder="1" applyAlignment="1" applyProtection="1">
      <alignment horizontal="center" vertical="center"/>
      <protection locked="0"/>
    </xf>
    <xf numFmtId="49" fontId="9" fillId="0" borderId="10" xfId="0" applyNumberFormat="1" applyFont="1" applyBorder="1" applyAlignment="1" applyProtection="1">
      <alignment horizontal="center" vertical="center" wrapText="1"/>
      <protection locked="0"/>
    </xf>
    <xf numFmtId="49" fontId="9" fillId="0" borderId="11" xfId="0" applyNumberFormat="1" applyFont="1" applyBorder="1" applyAlignment="1" applyProtection="1">
      <alignment horizontal="center" vertical="center" wrapText="1"/>
      <protection locked="0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49" fontId="9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39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3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5" xfId="0" applyFont="1" applyFill="1" applyBorder="1" applyAlignment="1" applyProtection="1">
      <alignment horizontal="left" vertical="center" wrapText="1"/>
    </xf>
    <xf numFmtId="0" fontId="3" fillId="2" borderId="26" xfId="0" applyFont="1" applyFill="1" applyBorder="1" applyAlignment="1" applyProtection="1">
      <alignment horizontal="left" vertical="center" wrapText="1"/>
    </xf>
    <xf numFmtId="0" fontId="3" fillId="2" borderId="37" xfId="0" applyFont="1" applyFill="1" applyBorder="1" applyAlignment="1" applyProtection="1">
      <alignment horizontal="left" vertical="center" wrapText="1"/>
    </xf>
    <xf numFmtId="49" fontId="9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22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38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30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35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13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2" fontId="6" fillId="2" borderId="0" xfId="0" applyNumberFormat="1" applyFont="1" applyFill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4" fontId="10" fillId="2" borderId="19" xfId="0" applyNumberFormat="1" applyFont="1" applyFill="1" applyBorder="1" applyAlignment="1" applyProtection="1">
      <alignment horizontal="center" vertical="center" wrapText="1"/>
    </xf>
    <xf numFmtId="4" fontId="10" fillId="2" borderId="20" xfId="0" applyNumberFormat="1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0" fontId="5" fillId="2" borderId="16" xfId="0" applyFont="1" applyFill="1" applyBorder="1" applyAlignment="1" applyProtection="1">
      <alignment horizontal="left" vertical="center" wrapText="1"/>
    </xf>
    <xf numFmtId="0" fontId="5" fillId="2" borderId="17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0" fontId="6" fillId="2" borderId="18" xfId="0" applyFont="1" applyFill="1" applyBorder="1" applyAlignment="1" applyProtection="1">
      <alignment horizontal="left" vertical="center"/>
    </xf>
    <xf numFmtId="0" fontId="6" fillId="2" borderId="19" xfId="0" applyFont="1" applyFill="1" applyBorder="1" applyAlignment="1" applyProtection="1">
      <alignment horizontal="left" vertical="center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</xf>
    <xf numFmtId="0" fontId="6" fillId="2" borderId="30" xfId="0" applyFont="1" applyFill="1" applyBorder="1" applyAlignment="1" applyProtection="1">
      <alignment horizontal="left" vertical="center"/>
    </xf>
    <xf numFmtId="0" fontId="6" fillId="2" borderId="33" xfId="0" applyFont="1" applyFill="1" applyBorder="1" applyAlignment="1" applyProtection="1">
      <alignment horizontal="left" vertical="center"/>
    </xf>
    <xf numFmtId="4" fontId="10" fillId="2" borderId="34" xfId="0" applyNumberFormat="1" applyFont="1" applyFill="1" applyBorder="1" applyAlignment="1" applyProtection="1">
      <alignment horizontal="center" vertical="center" wrapText="1"/>
    </xf>
    <xf numFmtId="4" fontId="10" fillId="2" borderId="35" xfId="0" applyNumberFormat="1" applyFont="1" applyFill="1" applyBorder="1" applyAlignment="1" applyProtection="1">
      <alignment horizontal="center" vertical="center" wrapText="1"/>
    </xf>
    <xf numFmtId="0" fontId="6" fillId="2" borderId="30" xfId="0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center" vertical="center"/>
    </xf>
    <xf numFmtId="4" fontId="6" fillId="2" borderId="30" xfId="0" applyNumberFormat="1" applyFont="1" applyFill="1" applyBorder="1" applyAlignment="1" applyProtection="1">
      <alignment horizontal="center" vertical="center"/>
    </xf>
    <xf numFmtId="0" fontId="6" fillId="2" borderId="33" xfId="0" applyFont="1" applyFill="1" applyBorder="1" applyAlignment="1" applyProtection="1">
      <alignment horizontal="center" vertical="center"/>
    </xf>
    <xf numFmtId="4" fontId="10" fillId="2" borderId="31" xfId="0" applyNumberFormat="1" applyFont="1" applyFill="1" applyBorder="1" applyAlignment="1" applyProtection="1">
      <alignment horizontal="center" vertical="center" wrapText="1"/>
    </xf>
    <xf numFmtId="49" fontId="9" fillId="3" borderId="21" xfId="0" applyNumberFormat="1" applyFont="1" applyFill="1" applyBorder="1" applyAlignment="1" applyProtection="1">
      <alignment horizontal="center" vertical="center"/>
      <protection locked="0"/>
    </xf>
    <xf numFmtId="49" fontId="9" fillId="3" borderId="22" xfId="0" applyNumberFormat="1" applyFont="1" applyFill="1" applyBorder="1" applyAlignment="1" applyProtection="1">
      <alignment horizontal="center" vertical="center"/>
      <protection locked="0"/>
    </xf>
    <xf numFmtId="49" fontId="9" fillId="3" borderId="23" xfId="0" applyNumberFormat="1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 wrapText="1"/>
    </xf>
    <xf numFmtId="0" fontId="3" fillId="2" borderId="26" xfId="0" applyFont="1" applyFill="1" applyBorder="1" applyAlignment="1" applyProtection="1">
      <alignment horizontal="center" vertical="center" wrapText="1"/>
    </xf>
    <xf numFmtId="0" fontId="3" fillId="2" borderId="37" xfId="0" applyFont="1" applyFill="1" applyBorder="1" applyAlignment="1" applyProtection="1">
      <alignment horizontal="center" vertical="center" wrapText="1"/>
    </xf>
    <xf numFmtId="49" fontId="9" fillId="3" borderId="25" xfId="0" applyNumberFormat="1" applyFont="1" applyFill="1" applyBorder="1" applyAlignment="1" applyProtection="1">
      <alignment horizontal="center" vertical="center"/>
      <protection locked="0"/>
    </xf>
    <xf numFmtId="49" fontId="9" fillId="3" borderId="26" xfId="0" applyNumberFormat="1" applyFont="1" applyFill="1" applyBorder="1" applyAlignment="1" applyProtection="1">
      <alignment horizontal="center" vertical="center"/>
      <protection locked="0"/>
    </xf>
    <xf numFmtId="49" fontId="9" fillId="3" borderId="27" xfId="0" applyNumberFormat="1" applyFont="1" applyFill="1" applyBorder="1" applyAlignment="1" applyProtection="1">
      <alignment horizontal="center" vertical="center"/>
      <protection locked="0"/>
    </xf>
    <xf numFmtId="49" fontId="9" fillId="3" borderId="10" xfId="0" applyNumberFormat="1" applyFont="1" applyFill="1" applyBorder="1" applyAlignment="1" applyProtection="1">
      <alignment horizontal="center" vertical="center"/>
      <protection locked="0"/>
    </xf>
    <xf numFmtId="49" fontId="9" fillId="3" borderId="11" xfId="0" applyNumberFormat="1" applyFont="1" applyFill="1" applyBorder="1" applyAlignment="1" applyProtection="1">
      <alignment horizontal="center" vertical="center"/>
      <protection locked="0"/>
    </xf>
    <xf numFmtId="49" fontId="9" fillId="3" borderId="24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/>
    </xf>
    <xf numFmtId="49" fontId="9" fillId="0" borderId="23" xfId="0" applyNumberFormat="1" applyFont="1" applyBorder="1" applyAlignment="1" applyProtection="1">
      <alignment horizontal="center" vertical="center"/>
      <protection locked="0"/>
    </xf>
    <xf numFmtId="49" fontId="9" fillId="0" borderId="10" xfId="0" applyNumberFormat="1" applyFont="1" applyBorder="1" applyAlignment="1" applyProtection="1">
      <alignment horizontal="center" vertical="center"/>
      <protection locked="0"/>
    </xf>
    <xf numFmtId="49" fontId="9" fillId="0" borderId="11" xfId="0" applyNumberFormat="1" applyFont="1" applyBorder="1" applyAlignment="1" applyProtection="1">
      <alignment horizontal="center" vertical="center"/>
      <protection locked="0"/>
    </xf>
    <xf numFmtId="49" fontId="9" fillId="0" borderId="24" xfId="0" applyNumberFormat="1" applyFont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1"/>
    <cellStyle name="Percent" xfId="3" builtinId="5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1012030</xdr:colOff>
      <xdr:row>2</xdr:row>
      <xdr:rowOff>11907</xdr:rowOff>
    </xdr:from>
    <xdr:to>
      <xdr:col>9</xdr:col>
      <xdr:colOff>1621817</xdr:colOff>
      <xdr:row>5</xdr:row>
      <xdr:rowOff>79609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8936" y="392907"/>
          <a:ext cx="2324287" cy="710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168087</xdr:colOff>
      <xdr:row>1</xdr:row>
      <xdr:rowOff>0</xdr:rowOff>
    </xdr:from>
    <xdr:to>
      <xdr:col>15</xdr:col>
      <xdr:colOff>968374</xdr:colOff>
      <xdr:row>4</xdr:row>
      <xdr:rowOff>139140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55787" y="190500"/>
          <a:ext cx="2324287" cy="710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70"/>
  <sheetViews>
    <sheetView tabSelected="1" view="pageBreakPreview" zoomScale="80" zoomScaleNormal="100" zoomScaleSheetLayoutView="80" zoomScalePageLayoutView="70" workbookViewId="0">
      <selection sqref="A1:J1"/>
    </sheetView>
  </sheetViews>
  <sheetFormatPr defaultRowHeight="15"/>
  <cols>
    <col min="1" max="1" width="13.42578125" style="19" customWidth="1"/>
    <col min="2" max="2" width="59" style="19" customWidth="1"/>
    <col min="3" max="3" width="19.140625" style="19" customWidth="1"/>
    <col min="4" max="4" width="20.28515625" style="40" customWidth="1"/>
    <col min="5" max="5" width="18.7109375" style="40" customWidth="1"/>
    <col min="6" max="6" width="25.7109375" style="19" customWidth="1"/>
    <col min="7" max="7" width="25" style="19" customWidth="1"/>
    <col min="8" max="8" width="18.85546875" style="19" customWidth="1"/>
    <col min="9" max="9" width="25.7109375" style="19" customWidth="1"/>
    <col min="10" max="10" width="26.42578125" style="19" customWidth="1"/>
    <col min="11" max="11" width="1.42578125" style="19" customWidth="1"/>
    <col min="12" max="16384" width="9.140625" style="19"/>
  </cols>
  <sheetData>
    <row r="1" spans="1:10">
      <c r="A1" s="104" t="s">
        <v>48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>
      <c r="A2" s="61"/>
      <c r="B2" s="61"/>
      <c r="C2" s="61"/>
      <c r="D2" s="61"/>
      <c r="E2" s="61"/>
      <c r="F2" s="61"/>
      <c r="G2" s="61"/>
      <c r="H2" s="61"/>
      <c r="I2" s="61"/>
      <c r="J2" s="61"/>
    </row>
    <row r="3" spans="1:10" ht="15" customHeight="1">
      <c r="A3" s="106" t="s">
        <v>58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ht="15" customHeight="1">
      <c r="A4" s="60"/>
      <c r="B4" s="60"/>
      <c r="C4" s="60"/>
      <c r="D4" s="60"/>
      <c r="E4" s="60"/>
      <c r="F4" s="60"/>
      <c r="G4" s="60"/>
      <c r="H4" s="60"/>
      <c r="I4" s="60"/>
      <c r="J4" s="60"/>
    </row>
    <row r="5" spans="1:10" ht="20.25" customHeight="1">
      <c r="A5" s="60"/>
      <c r="B5" s="60"/>
      <c r="C5" s="60"/>
      <c r="D5" s="60"/>
      <c r="E5" s="60"/>
      <c r="F5" s="60"/>
      <c r="G5" s="60"/>
      <c r="H5" s="60"/>
      <c r="I5" s="60"/>
      <c r="J5" s="60"/>
    </row>
    <row r="6" spans="1:10" ht="14.25" customHeight="1" thickBot="1">
      <c r="A6" s="20"/>
      <c r="B6" s="21"/>
      <c r="C6" s="21"/>
      <c r="D6" s="34"/>
      <c r="E6" s="34"/>
      <c r="F6" s="21"/>
      <c r="G6" s="22"/>
      <c r="H6" s="22"/>
      <c r="I6" s="21"/>
      <c r="J6" s="22"/>
    </row>
    <row r="7" spans="1:10" ht="20.100000000000001" customHeight="1">
      <c r="A7" s="110" t="s">
        <v>0</v>
      </c>
      <c r="B7" s="111"/>
      <c r="C7" s="111"/>
      <c r="D7" s="111"/>
      <c r="E7" s="81" t="s">
        <v>1</v>
      </c>
      <c r="F7" s="82"/>
      <c r="G7" s="82"/>
      <c r="H7" s="82"/>
      <c r="I7" s="82"/>
      <c r="J7" s="82"/>
    </row>
    <row r="8" spans="1:10" ht="20.100000000000001" customHeight="1">
      <c r="A8" s="118" t="s">
        <v>2</v>
      </c>
      <c r="B8" s="119"/>
      <c r="C8" s="119"/>
      <c r="D8" s="119"/>
      <c r="E8" s="83" t="s">
        <v>1</v>
      </c>
      <c r="F8" s="84"/>
      <c r="G8" s="84"/>
      <c r="H8" s="84"/>
      <c r="I8" s="84"/>
      <c r="J8" s="84"/>
    </row>
    <row r="9" spans="1:10" ht="20.100000000000001" customHeight="1" thickBot="1">
      <c r="A9" s="114" t="s">
        <v>3</v>
      </c>
      <c r="B9" s="115"/>
      <c r="C9" s="115"/>
      <c r="D9" s="115"/>
      <c r="E9" s="85"/>
      <c r="F9" s="86"/>
      <c r="G9" s="86"/>
      <c r="H9" s="86"/>
      <c r="I9" s="86"/>
      <c r="J9" s="86"/>
    </row>
    <row r="10" spans="1:10" ht="34.5" customHeight="1" thickBot="1">
      <c r="A10" s="14"/>
      <c r="B10" s="15"/>
      <c r="C10" s="63"/>
      <c r="D10" s="64"/>
      <c r="E10" s="100" t="s">
        <v>46</v>
      </c>
      <c r="F10" s="100"/>
      <c r="G10" s="101"/>
      <c r="H10" s="99" t="s">
        <v>47</v>
      </c>
      <c r="I10" s="100"/>
      <c r="J10" s="101"/>
    </row>
    <row r="11" spans="1:10" ht="66" customHeight="1">
      <c r="A11" s="2" t="s">
        <v>18</v>
      </c>
      <c r="B11" s="16" t="s">
        <v>23</v>
      </c>
      <c r="C11" s="16" t="s">
        <v>17</v>
      </c>
      <c r="D11" s="35" t="s">
        <v>38</v>
      </c>
      <c r="E11" s="35" t="s">
        <v>45</v>
      </c>
      <c r="F11" s="3" t="s">
        <v>4</v>
      </c>
      <c r="G11" s="4" t="s">
        <v>37</v>
      </c>
      <c r="H11" s="48" t="s">
        <v>45</v>
      </c>
      <c r="I11" s="3" t="s">
        <v>4</v>
      </c>
      <c r="J11" s="4" t="str">
        <f>+G11</f>
        <v>Укупнo
без ПДВ-a (РСД)</v>
      </c>
    </row>
    <row r="12" spans="1:10" ht="21" customHeight="1">
      <c r="A12" s="5">
        <v>1</v>
      </c>
      <c r="B12" s="17" t="s">
        <v>24</v>
      </c>
      <c r="C12" s="6" t="s">
        <v>34</v>
      </c>
      <c r="D12" s="33">
        <v>0.29629629629629628</v>
      </c>
      <c r="E12" s="49">
        <v>68</v>
      </c>
      <c r="F12" s="23"/>
      <c r="G12" s="24">
        <f>E12*F12</f>
        <v>0</v>
      </c>
      <c r="H12" s="50">
        <v>4</v>
      </c>
      <c r="I12" s="23"/>
      <c r="J12" s="24">
        <f>H12*I12</f>
        <v>0</v>
      </c>
    </row>
    <row r="13" spans="1:10" ht="21" customHeight="1">
      <c r="A13" s="5">
        <v>2</v>
      </c>
      <c r="B13" s="17" t="s">
        <v>29</v>
      </c>
      <c r="C13" s="6" t="s">
        <v>34</v>
      </c>
      <c r="D13" s="33">
        <v>0.18106995884773663</v>
      </c>
      <c r="E13" s="49">
        <v>42</v>
      </c>
      <c r="F13" s="23"/>
      <c r="G13" s="24">
        <f t="shared" ref="G13:G21" si="0">E13*F13</f>
        <v>0</v>
      </c>
      <c r="H13" s="50">
        <v>2</v>
      </c>
      <c r="I13" s="23"/>
      <c r="J13" s="24">
        <f t="shared" ref="J13:J21" si="1">H13*I13</f>
        <v>0</v>
      </c>
    </row>
    <row r="14" spans="1:10" ht="21" customHeight="1">
      <c r="A14" s="5">
        <v>3</v>
      </c>
      <c r="B14" s="17" t="s">
        <v>30</v>
      </c>
      <c r="C14" s="6" t="s">
        <v>34</v>
      </c>
      <c r="D14" s="33">
        <v>0.1440329218106996</v>
      </c>
      <c r="E14" s="49">
        <v>33</v>
      </c>
      <c r="F14" s="23"/>
      <c r="G14" s="24">
        <f t="shared" si="0"/>
        <v>0</v>
      </c>
      <c r="H14" s="50">
        <v>2</v>
      </c>
      <c r="I14" s="23"/>
      <c r="J14" s="24">
        <f t="shared" si="1"/>
        <v>0</v>
      </c>
    </row>
    <row r="15" spans="1:10" ht="21" customHeight="1">
      <c r="A15" s="5">
        <v>4</v>
      </c>
      <c r="B15" s="18" t="s">
        <v>31</v>
      </c>
      <c r="C15" s="6" t="s">
        <v>34</v>
      </c>
      <c r="D15" s="33">
        <v>0.11522633744855967</v>
      </c>
      <c r="E15" s="49">
        <v>26</v>
      </c>
      <c r="F15" s="25"/>
      <c r="G15" s="24">
        <f t="shared" si="0"/>
        <v>0</v>
      </c>
      <c r="H15" s="51">
        <v>2</v>
      </c>
      <c r="I15" s="25"/>
      <c r="J15" s="24">
        <f t="shared" si="1"/>
        <v>0</v>
      </c>
    </row>
    <row r="16" spans="1:10" ht="21" customHeight="1">
      <c r="A16" s="5">
        <v>5</v>
      </c>
      <c r="B16" s="17" t="s">
        <v>32</v>
      </c>
      <c r="C16" s="6" t="s">
        <v>34</v>
      </c>
      <c r="D16" s="33">
        <v>8.6419753086419748E-2</v>
      </c>
      <c r="E16" s="49">
        <v>20</v>
      </c>
      <c r="F16" s="23"/>
      <c r="G16" s="24">
        <f t="shared" si="0"/>
        <v>0</v>
      </c>
      <c r="H16" s="50">
        <v>1</v>
      </c>
      <c r="I16" s="23"/>
      <c r="J16" s="24">
        <f t="shared" si="1"/>
        <v>0</v>
      </c>
    </row>
    <row r="17" spans="1:13" ht="21" customHeight="1">
      <c r="A17" s="5">
        <v>6</v>
      </c>
      <c r="B17" s="17" t="s">
        <v>25</v>
      </c>
      <c r="C17" s="6" t="s">
        <v>34</v>
      </c>
      <c r="D17" s="33">
        <v>7.407407407407407E-2</v>
      </c>
      <c r="E17" s="49">
        <v>17</v>
      </c>
      <c r="F17" s="23"/>
      <c r="G17" s="24">
        <f t="shared" si="0"/>
        <v>0</v>
      </c>
      <c r="H17" s="50">
        <v>1</v>
      </c>
      <c r="I17" s="23"/>
      <c r="J17" s="24">
        <f t="shared" si="1"/>
        <v>0</v>
      </c>
    </row>
    <row r="18" spans="1:13" ht="21" customHeight="1">
      <c r="A18" s="5">
        <v>7</v>
      </c>
      <c r="B18" s="17" t="s">
        <v>26</v>
      </c>
      <c r="C18" s="6" t="s">
        <v>34</v>
      </c>
      <c r="D18" s="33">
        <v>4.9382716049382713E-2</v>
      </c>
      <c r="E18" s="49">
        <v>11</v>
      </c>
      <c r="F18" s="23"/>
      <c r="G18" s="24">
        <f t="shared" si="0"/>
        <v>0</v>
      </c>
      <c r="H18" s="50">
        <v>1</v>
      </c>
      <c r="I18" s="23"/>
      <c r="J18" s="24">
        <f t="shared" si="1"/>
        <v>0</v>
      </c>
    </row>
    <row r="19" spans="1:13" ht="21" customHeight="1">
      <c r="A19" s="5">
        <v>8</v>
      </c>
      <c r="B19" s="18" t="s">
        <v>27</v>
      </c>
      <c r="C19" s="6" t="s">
        <v>34</v>
      </c>
      <c r="D19" s="33">
        <v>1.646090534979424E-2</v>
      </c>
      <c r="E19" s="49">
        <v>4</v>
      </c>
      <c r="F19" s="25"/>
      <c r="G19" s="24">
        <f t="shared" si="0"/>
        <v>0</v>
      </c>
      <c r="H19" s="51">
        <v>0</v>
      </c>
      <c r="I19" s="25"/>
      <c r="J19" s="24">
        <f t="shared" si="1"/>
        <v>0</v>
      </c>
    </row>
    <row r="20" spans="1:13" ht="21" customHeight="1">
      <c r="A20" s="5">
        <v>9</v>
      </c>
      <c r="B20" s="17" t="s">
        <v>28</v>
      </c>
      <c r="C20" s="6" t="s">
        <v>34</v>
      </c>
      <c r="D20" s="33">
        <v>4.11522633744856E-3</v>
      </c>
      <c r="E20" s="49">
        <v>1</v>
      </c>
      <c r="F20" s="23"/>
      <c r="G20" s="24">
        <f t="shared" si="0"/>
        <v>0</v>
      </c>
      <c r="H20" s="51">
        <v>0</v>
      </c>
      <c r="I20" s="25"/>
      <c r="J20" s="24">
        <f t="shared" si="1"/>
        <v>0</v>
      </c>
    </row>
    <row r="21" spans="1:13" ht="21" customHeight="1" thickBot="1">
      <c r="A21" s="29">
        <v>10</v>
      </c>
      <c r="B21" s="30" t="s">
        <v>35</v>
      </c>
      <c r="C21" s="6" t="s">
        <v>34</v>
      </c>
      <c r="D21" s="33">
        <v>3.0864197530864196E-2</v>
      </c>
      <c r="E21" s="49">
        <v>7.5</v>
      </c>
      <c r="F21" s="31"/>
      <c r="G21" s="24">
        <f t="shared" si="0"/>
        <v>0</v>
      </c>
      <c r="H21" s="52">
        <v>0</v>
      </c>
      <c r="I21" s="41"/>
      <c r="J21" s="24">
        <f t="shared" si="1"/>
        <v>0</v>
      </c>
    </row>
    <row r="22" spans="1:13" ht="25.5" customHeight="1" thickBot="1">
      <c r="A22" s="120" t="s">
        <v>60</v>
      </c>
      <c r="B22" s="121"/>
      <c r="C22" s="121"/>
      <c r="D22" s="121"/>
      <c r="E22" s="45"/>
      <c r="F22" s="112">
        <f>SUM(G12:G21)</f>
        <v>0</v>
      </c>
      <c r="G22" s="113"/>
      <c r="H22" s="44"/>
      <c r="I22" s="112">
        <f>SUM(J12:J21)</f>
        <v>0</v>
      </c>
      <c r="J22" s="113"/>
    </row>
    <row r="23" spans="1:13" ht="25.5" customHeight="1" thickBot="1">
      <c r="A23" s="128" t="s">
        <v>61</v>
      </c>
      <c r="B23" s="129"/>
      <c r="C23" s="32"/>
      <c r="D23" s="36"/>
      <c r="E23" s="47"/>
      <c r="F23" s="130">
        <f>+F22+I22</f>
        <v>0</v>
      </c>
      <c r="G23" s="131"/>
      <c r="H23" s="131"/>
      <c r="I23" s="131"/>
      <c r="J23" s="131"/>
    </row>
    <row r="24" spans="1:13" ht="25.5" customHeight="1" thickBot="1">
      <c r="A24" s="132"/>
      <c r="B24" s="133"/>
      <c r="C24" s="133"/>
      <c r="D24" s="133"/>
      <c r="E24" s="133"/>
      <c r="F24" s="133"/>
      <c r="G24" s="133"/>
      <c r="H24" s="133"/>
      <c r="I24" s="133"/>
      <c r="J24" s="133"/>
    </row>
    <row r="25" spans="1:13" ht="45">
      <c r="A25" s="2" t="s">
        <v>18</v>
      </c>
      <c r="B25" s="16" t="s">
        <v>54</v>
      </c>
      <c r="C25" s="16" t="s">
        <v>17</v>
      </c>
      <c r="D25" s="35" t="s">
        <v>38</v>
      </c>
      <c r="E25" s="35" t="s">
        <v>45</v>
      </c>
      <c r="F25" s="3" t="s">
        <v>4</v>
      </c>
      <c r="G25" s="4" t="s">
        <v>37</v>
      </c>
      <c r="H25" s="48" t="s">
        <v>45</v>
      </c>
      <c r="I25" s="3" t="s">
        <v>4</v>
      </c>
      <c r="J25" s="4" t="str">
        <f>+G25</f>
        <v>Укупнo
без ПДВ-a (РСД)</v>
      </c>
    </row>
    <row r="26" spans="1:13" ht="25.5" customHeight="1">
      <c r="A26" s="5">
        <v>1</v>
      </c>
      <c r="B26" s="17" t="s">
        <v>56</v>
      </c>
      <c r="C26" s="6" t="s">
        <v>55</v>
      </c>
      <c r="D26" s="33">
        <v>3.9921465968586388E-2</v>
      </c>
      <c r="E26" s="49">
        <v>60</v>
      </c>
      <c r="F26" s="23"/>
      <c r="G26" s="24">
        <f>E26*F26</f>
        <v>0</v>
      </c>
      <c r="H26" s="50">
        <v>1</v>
      </c>
      <c r="I26" s="23"/>
      <c r="J26" s="24">
        <f>H26*I26</f>
        <v>0</v>
      </c>
      <c r="M26" s="74"/>
    </row>
    <row r="27" spans="1:13" ht="32.25" customHeight="1">
      <c r="A27" s="5">
        <v>2</v>
      </c>
      <c r="B27" s="17" t="s">
        <v>64</v>
      </c>
      <c r="C27" s="6" t="s">
        <v>55</v>
      </c>
      <c r="D27" s="33">
        <v>0.15968586387434555</v>
      </c>
      <c r="E27" s="49">
        <v>240</v>
      </c>
      <c r="F27" s="23"/>
      <c r="G27" s="24">
        <f t="shared" ref="G27:G33" si="2">E27*F27</f>
        <v>0</v>
      </c>
      <c r="H27" s="50">
        <v>4</v>
      </c>
      <c r="I27" s="23"/>
      <c r="J27" s="24">
        <f t="shared" ref="J27:J33" si="3">H27*I27</f>
        <v>0</v>
      </c>
      <c r="M27" s="74"/>
    </row>
    <row r="28" spans="1:13" ht="30">
      <c r="A28" s="5">
        <v>3</v>
      </c>
      <c r="B28" s="17" t="s">
        <v>65</v>
      </c>
      <c r="C28" s="6" t="s">
        <v>55</v>
      </c>
      <c r="D28" s="33">
        <v>0.15968586387434555</v>
      </c>
      <c r="E28" s="49">
        <v>240</v>
      </c>
      <c r="F28" s="23"/>
      <c r="G28" s="24">
        <f t="shared" si="2"/>
        <v>0</v>
      </c>
      <c r="H28" s="50">
        <v>4</v>
      </c>
      <c r="I28" s="23"/>
      <c r="J28" s="24">
        <f t="shared" si="3"/>
        <v>0</v>
      </c>
      <c r="M28" s="74"/>
    </row>
    <row r="29" spans="1:13" ht="30">
      <c r="A29" s="5">
        <v>4</v>
      </c>
      <c r="B29" s="17" t="s">
        <v>66</v>
      </c>
      <c r="C29" s="6" t="s">
        <v>55</v>
      </c>
      <c r="D29" s="33">
        <v>0.15968586387434555</v>
      </c>
      <c r="E29" s="49">
        <v>240</v>
      </c>
      <c r="F29" s="25"/>
      <c r="G29" s="24">
        <f t="shared" si="2"/>
        <v>0</v>
      </c>
      <c r="H29" s="51">
        <v>4</v>
      </c>
      <c r="I29" s="25"/>
      <c r="J29" s="24">
        <f t="shared" si="3"/>
        <v>0</v>
      </c>
      <c r="M29" s="74"/>
    </row>
    <row r="30" spans="1:13" ht="29.25" customHeight="1">
      <c r="A30" s="5">
        <v>5</v>
      </c>
      <c r="B30" s="17" t="s">
        <v>67</v>
      </c>
      <c r="C30" s="6" t="s">
        <v>55</v>
      </c>
      <c r="D30" s="33">
        <v>0.15968586387434555</v>
      </c>
      <c r="E30" s="49">
        <v>240</v>
      </c>
      <c r="F30" s="23"/>
      <c r="G30" s="24">
        <f t="shared" si="2"/>
        <v>0</v>
      </c>
      <c r="H30" s="50">
        <v>4</v>
      </c>
      <c r="I30" s="23"/>
      <c r="J30" s="24">
        <f t="shared" si="3"/>
        <v>0</v>
      </c>
      <c r="M30" s="74"/>
    </row>
    <row r="31" spans="1:13" ht="30">
      <c r="A31" s="5">
        <v>6</v>
      </c>
      <c r="B31" s="17" t="s">
        <v>68</v>
      </c>
      <c r="C31" s="6" t="s">
        <v>55</v>
      </c>
      <c r="D31" s="33">
        <v>0.15968586387434555</v>
      </c>
      <c r="E31" s="49">
        <v>240</v>
      </c>
      <c r="F31" s="23"/>
      <c r="G31" s="24">
        <f t="shared" si="2"/>
        <v>0</v>
      </c>
      <c r="H31" s="50">
        <v>4</v>
      </c>
      <c r="I31" s="23"/>
      <c r="J31" s="24">
        <f t="shared" si="3"/>
        <v>0</v>
      </c>
      <c r="M31" s="74"/>
    </row>
    <row r="32" spans="1:13" ht="30">
      <c r="A32" s="5">
        <v>7</v>
      </c>
      <c r="B32" s="17" t="s">
        <v>69</v>
      </c>
      <c r="C32" s="6" t="s">
        <v>55</v>
      </c>
      <c r="D32" s="33">
        <v>0.15968586387434555</v>
      </c>
      <c r="E32" s="49">
        <v>240</v>
      </c>
      <c r="F32" s="23"/>
      <c r="G32" s="24">
        <f t="shared" si="2"/>
        <v>0</v>
      </c>
      <c r="H32" s="50">
        <v>4</v>
      </c>
      <c r="I32" s="23"/>
      <c r="J32" s="24">
        <f t="shared" si="3"/>
        <v>0</v>
      </c>
      <c r="M32" s="74"/>
    </row>
    <row r="33" spans="1:16" ht="25.5" customHeight="1" thickBot="1">
      <c r="A33" s="5">
        <v>8</v>
      </c>
      <c r="B33" s="18" t="s">
        <v>57</v>
      </c>
      <c r="C33" s="6" t="s">
        <v>55</v>
      </c>
      <c r="D33" s="33">
        <v>1.963350785340314E-3</v>
      </c>
      <c r="E33" s="49">
        <v>2</v>
      </c>
      <c r="F33" s="25"/>
      <c r="G33" s="24">
        <f t="shared" si="2"/>
        <v>0</v>
      </c>
      <c r="H33" s="51">
        <v>1</v>
      </c>
      <c r="I33" s="25"/>
      <c r="J33" s="24">
        <f t="shared" si="3"/>
        <v>0</v>
      </c>
      <c r="M33" s="74"/>
    </row>
    <row r="34" spans="1:16" ht="25.5" customHeight="1" thickBot="1">
      <c r="A34" s="120" t="s">
        <v>62</v>
      </c>
      <c r="B34" s="121"/>
      <c r="C34" s="121"/>
      <c r="D34" s="121"/>
      <c r="E34" s="57"/>
      <c r="F34" s="112">
        <f>SUM(G26:G33)</f>
        <v>0</v>
      </c>
      <c r="G34" s="113"/>
      <c r="H34" s="58"/>
      <c r="I34" s="112">
        <f>SUM(J26:J33)</f>
        <v>0</v>
      </c>
      <c r="J34" s="113"/>
    </row>
    <row r="35" spans="1:16" ht="25.5" customHeight="1" thickBot="1">
      <c r="A35" s="128" t="s">
        <v>63</v>
      </c>
      <c r="B35" s="129"/>
      <c r="C35" s="32"/>
      <c r="D35" s="36"/>
      <c r="E35" s="47"/>
      <c r="F35" s="130">
        <f>+F34+I34</f>
        <v>0</v>
      </c>
      <c r="G35" s="131"/>
      <c r="H35" s="131"/>
      <c r="I35" s="131"/>
      <c r="J35" s="131"/>
    </row>
    <row r="36" spans="1:16" ht="25.5" customHeight="1" thickBot="1">
      <c r="A36" s="128" t="s">
        <v>21</v>
      </c>
      <c r="B36" s="129"/>
      <c r="C36" s="134">
        <f>F23+F35</f>
        <v>0</v>
      </c>
      <c r="D36" s="133"/>
      <c r="E36" s="133"/>
      <c r="F36" s="133"/>
      <c r="G36" s="133"/>
      <c r="H36" s="133"/>
      <c r="I36" s="133"/>
      <c r="J36" s="135"/>
    </row>
    <row r="37" spans="1:16" ht="20.100000000000001" customHeight="1">
      <c r="A37" s="108" t="s">
        <v>22</v>
      </c>
      <c r="B37" s="109"/>
      <c r="C37" s="109"/>
      <c r="D37" s="109"/>
      <c r="E37" s="96" t="s">
        <v>1</v>
      </c>
      <c r="F37" s="97"/>
      <c r="G37" s="97"/>
      <c r="H37" s="97"/>
      <c r="I37" s="97"/>
      <c r="J37" s="97"/>
    </row>
    <row r="38" spans="1:16" ht="76.5" customHeight="1">
      <c r="A38" s="102" t="s">
        <v>40</v>
      </c>
      <c r="B38" s="103"/>
      <c r="C38" s="103"/>
      <c r="D38" s="103"/>
      <c r="E38" s="87" t="s">
        <v>1</v>
      </c>
      <c r="F38" s="88"/>
      <c r="G38" s="88"/>
      <c r="H38" s="88"/>
      <c r="I38" s="88"/>
      <c r="J38" s="88"/>
    </row>
    <row r="39" spans="1:16" ht="34.5" customHeight="1">
      <c r="A39" s="102" t="s">
        <v>41</v>
      </c>
      <c r="B39" s="103"/>
      <c r="C39" s="103"/>
      <c r="D39" s="103"/>
      <c r="E39" s="87" t="s">
        <v>1</v>
      </c>
      <c r="F39" s="88"/>
      <c r="G39" s="88"/>
      <c r="H39" s="88"/>
      <c r="I39" s="88"/>
      <c r="J39" s="88"/>
    </row>
    <row r="40" spans="1:16" ht="34.5" customHeight="1">
      <c r="A40" s="116" t="s">
        <v>42</v>
      </c>
      <c r="B40" s="117"/>
      <c r="C40" s="117"/>
      <c r="D40" s="117"/>
      <c r="E40" s="87" t="s">
        <v>1</v>
      </c>
      <c r="F40" s="88"/>
      <c r="G40" s="88"/>
      <c r="H40" s="88"/>
      <c r="I40" s="88"/>
      <c r="J40" s="88"/>
    </row>
    <row r="41" spans="1:16" ht="34.5" customHeight="1">
      <c r="A41" s="116" t="s">
        <v>43</v>
      </c>
      <c r="B41" s="117"/>
      <c r="C41" s="117"/>
      <c r="D41" s="117"/>
      <c r="E41" s="87" t="s">
        <v>1</v>
      </c>
      <c r="F41" s="88"/>
      <c r="G41" s="88"/>
      <c r="H41" s="88"/>
      <c r="I41" s="88"/>
      <c r="J41" s="88"/>
    </row>
    <row r="42" spans="1:16" ht="39.75" customHeight="1" thickBot="1">
      <c r="A42" s="116" t="s">
        <v>5</v>
      </c>
      <c r="B42" s="117"/>
      <c r="C42" s="117"/>
      <c r="D42" s="117"/>
      <c r="E42" s="90" t="s">
        <v>1</v>
      </c>
      <c r="F42" s="91"/>
      <c r="G42" s="91"/>
      <c r="H42" s="91"/>
      <c r="I42" s="91"/>
      <c r="J42" s="91"/>
    </row>
    <row r="43" spans="1:16" ht="30" customHeight="1">
      <c r="A43" s="108" t="s">
        <v>36</v>
      </c>
      <c r="B43" s="109"/>
      <c r="C43" s="109"/>
      <c r="D43" s="109"/>
      <c r="E43" s="96" t="s">
        <v>1</v>
      </c>
      <c r="F43" s="97"/>
      <c r="G43" s="97"/>
      <c r="H43" s="97"/>
      <c r="I43" s="97"/>
      <c r="J43" s="97"/>
      <c r="P43" s="1"/>
    </row>
    <row r="44" spans="1:16" ht="68.25" customHeight="1" thickBot="1">
      <c r="A44" s="93" t="s">
        <v>44</v>
      </c>
      <c r="B44" s="94"/>
      <c r="C44" s="94"/>
      <c r="D44" s="94"/>
      <c r="E44" s="94"/>
      <c r="F44" s="94"/>
      <c r="G44" s="94"/>
      <c r="H44" s="94"/>
      <c r="I44" s="94"/>
      <c r="J44" s="95"/>
    </row>
    <row r="45" spans="1:16" ht="40.5" customHeight="1">
      <c r="A45" s="108" t="s">
        <v>33</v>
      </c>
      <c r="B45" s="109"/>
      <c r="C45" s="109"/>
      <c r="D45" s="96" t="s">
        <v>1</v>
      </c>
      <c r="E45" s="97"/>
      <c r="F45" s="97"/>
      <c r="G45" s="97"/>
      <c r="H45" s="97"/>
      <c r="I45" s="97"/>
      <c r="J45" s="98"/>
    </row>
    <row r="46" spans="1:16" ht="21.95" customHeight="1">
      <c r="A46" s="102" t="s">
        <v>6</v>
      </c>
      <c r="B46" s="103"/>
      <c r="C46" s="103"/>
      <c r="D46" s="87" t="s">
        <v>1</v>
      </c>
      <c r="E46" s="88"/>
      <c r="F46" s="88"/>
      <c r="G46" s="88"/>
      <c r="H46" s="88"/>
      <c r="I46" s="88"/>
      <c r="J46" s="89"/>
    </row>
    <row r="47" spans="1:16" ht="21.95" customHeight="1">
      <c r="A47" s="102" t="s">
        <v>7</v>
      </c>
      <c r="B47" s="103"/>
      <c r="C47" s="103"/>
      <c r="D47" s="87" t="s">
        <v>1</v>
      </c>
      <c r="E47" s="88"/>
      <c r="F47" s="88"/>
      <c r="G47" s="88"/>
      <c r="H47" s="88"/>
      <c r="I47" s="88"/>
      <c r="J47" s="89"/>
    </row>
    <row r="48" spans="1:16" ht="21.95" customHeight="1">
      <c r="A48" s="102" t="s">
        <v>8</v>
      </c>
      <c r="B48" s="103"/>
      <c r="C48" s="103"/>
      <c r="D48" s="87" t="s">
        <v>1</v>
      </c>
      <c r="E48" s="88"/>
      <c r="F48" s="88"/>
      <c r="G48" s="88"/>
      <c r="H48" s="88"/>
      <c r="I48" s="88"/>
      <c r="J48" s="89"/>
    </row>
    <row r="49" spans="1:10" ht="21.95" customHeight="1">
      <c r="A49" s="102" t="s">
        <v>9</v>
      </c>
      <c r="B49" s="103"/>
      <c r="C49" s="103"/>
      <c r="D49" s="87" t="s">
        <v>1</v>
      </c>
      <c r="E49" s="88"/>
      <c r="F49" s="88"/>
      <c r="G49" s="88"/>
      <c r="H49" s="88"/>
      <c r="I49" s="88"/>
      <c r="J49" s="89"/>
    </row>
    <row r="50" spans="1:10" ht="21.95" customHeight="1">
      <c r="A50" s="102" t="s">
        <v>15</v>
      </c>
      <c r="B50" s="103"/>
      <c r="C50" s="103"/>
      <c r="D50" s="87" t="s">
        <v>1</v>
      </c>
      <c r="E50" s="88"/>
      <c r="F50" s="88"/>
      <c r="G50" s="88"/>
      <c r="H50" s="88"/>
      <c r="I50" s="88"/>
      <c r="J50" s="89"/>
    </row>
    <row r="51" spans="1:10" ht="21.95" customHeight="1" thickBot="1">
      <c r="A51" s="123" t="s">
        <v>16</v>
      </c>
      <c r="B51" s="124"/>
      <c r="C51" s="124"/>
      <c r="D51" s="90" t="s">
        <v>1</v>
      </c>
      <c r="E51" s="91"/>
      <c r="F51" s="91"/>
      <c r="G51" s="91"/>
      <c r="H51" s="91"/>
      <c r="I51" s="91"/>
      <c r="J51" s="92"/>
    </row>
    <row r="52" spans="1:10" ht="12.75" customHeight="1">
      <c r="A52" s="26"/>
      <c r="B52" s="26"/>
      <c r="C52" s="26"/>
      <c r="D52" s="37"/>
      <c r="E52" s="37"/>
      <c r="F52" s="27"/>
      <c r="G52" s="27"/>
      <c r="H52" s="27"/>
      <c r="I52" s="27"/>
      <c r="J52" s="27"/>
    </row>
    <row r="53" spans="1:10" ht="27.95" customHeight="1">
      <c r="A53" s="80" t="s">
        <v>10</v>
      </c>
      <c r="B53" s="80"/>
      <c r="C53" s="80"/>
      <c r="D53" s="80"/>
      <c r="E53" s="80"/>
      <c r="F53" s="80"/>
      <c r="G53" s="80"/>
      <c r="H53" s="80"/>
      <c r="I53" s="80"/>
      <c r="J53" s="80"/>
    </row>
    <row r="54" spans="1:10" ht="18" customHeight="1">
      <c r="A54" s="13"/>
      <c r="B54" s="107" t="s">
        <v>20</v>
      </c>
      <c r="C54" s="107"/>
      <c r="D54" s="38"/>
      <c r="E54" s="38"/>
      <c r="F54" s="13"/>
      <c r="G54" s="13"/>
      <c r="H54" s="46"/>
      <c r="I54" s="13"/>
      <c r="J54" s="13"/>
    </row>
    <row r="55" spans="1:10" ht="27.75" customHeight="1">
      <c r="A55" s="7"/>
      <c r="B55" s="125"/>
      <c r="C55" s="126"/>
      <c r="D55" s="76"/>
      <c r="E55" s="77"/>
      <c r="F55" s="77"/>
      <c r="G55" s="77"/>
      <c r="H55" s="77"/>
      <c r="I55" s="77"/>
      <c r="J55" s="77"/>
    </row>
    <row r="56" spans="1:10" ht="29.25" customHeight="1">
      <c r="A56" s="127"/>
      <c r="B56" s="127"/>
      <c r="C56" s="127"/>
      <c r="D56" s="78"/>
      <c r="E56" s="79"/>
      <c r="F56" s="79"/>
      <c r="G56" s="79"/>
      <c r="H56" s="79"/>
      <c r="I56" s="79"/>
      <c r="J56" s="79"/>
    </row>
    <row r="57" spans="1:10" ht="15" customHeight="1">
      <c r="A57" s="13"/>
      <c r="B57" s="13"/>
      <c r="C57" s="13"/>
      <c r="D57" s="38"/>
      <c r="E57" s="38"/>
      <c r="F57" s="13"/>
      <c r="G57" s="13"/>
      <c r="H57" s="46"/>
      <c r="I57" s="13"/>
      <c r="J57" s="13"/>
    </row>
    <row r="58" spans="1:10" ht="27.95" customHeight="1">
      <c r="A58" s="80" t="s">
        <v>39</v>
      </c>
      <c r="B58" s="80"/>
      <c r="C58" s="80"/>
      <c r="D58" s="80"/>
      <c r="E58" s="80"/>
      <c r="F58" s="80"/>
      <c r="G58" s="80"/>
      <c r="H58" s="80"/>
      <c r="I58" s="80"/>
      <c r="J58" s="80"/>
    </row>
    <row r="59" spans="1:10" ht="18" customHeight="1">
      <c r="A59" s="43"/>
      <c r="B59" s="107" t="s">
        <v>20</v>
      </c>
      <c r="C59" s="107"/>
      <c r="D59" s="38"/>
      <c r="E59" s="38"/>
      <c r="F59" s="43"/>
      <c r="G59" s="43"/>
      <c r="H59" s="46"/>
      <c r="I59" s="43"/>
      <c r="J59" s="43"/>
    </row>
    <row r="60" spans="1:10" ht="27.75" customHeight="1">
      <c r="A60" s="7"/>
      <c r="B60" s="125"/>
      <c r="C60" s="126"/>
      <c r="D60" s="76"/>
      <c r="E60" s="77"/>
      <c r="F60" s="77"/>
      <c r="G60" s="77"/>
      <c r="H60" s="77"/>
      <c r="I60" s="77"/>
      <c r="J60" s="77"/>
    </row>
    <row r="61" spans="1:10" ht="29.25" customHeight="1">
      <c r="A61" s="127"/>
      <c r="B61" s="127"/>
      <c r="C61" s="127"/>
      <c r="D61" s="78"/>
      <c r="E61" s="79"/>
      <c r="F61" s="79"/>
      <c r="G61" s="79"/>
      <c r="H61" s="79"/>
      <c r="I61" s="79"/>
      <c r="J61" s="79"/>
    </row>
    <row r="62" spans="1:10">
      <c r="A62" s="8"/>
      <c r="B62" s="8"/>
      <c r="C62" s="8"/>
      <c r="D62" s="39"/>
      <c r="E62" s="39"/>
      <c r="F62" s="8"/>
      <c r="G62" s="8"/>
      <c r="H62" s="8"/>
      <c r="I62" s="8"/>
      <c r="J62" s="8"/>
    </row>
    <row r="63" spans="1:10">
      <c r="A63" s="9" t="s">
        <v>12</v>
      </c>
      <c r="B63" s="10"/>
      <c r="C63" s="8"/>
      <c r="D63" s="39"/>
      <c r="E63" s="39"/>
      <c r="F63" s="8"/>
      <c r="G63" s="8"/>
      <c r="H63" s="8"/>
      <c r="I63" s="8"/>
      <c r="J63" s="8"/>
    </row>
    <row r="64" spans="1:10">
      <c r="A64" s="11" t="s">
        <v>13</v>
      </c>
      <c r="B64" s="12"/>
      <c r="C64" s="8"/>
      <c r="D64" s="39"/>
      <c r="E64" s="39"/>
      <c r="F64" s="8"/>
      <c r="G64" s="8"/>
      <c r="H64" s="8"/>
      <c r="I64" s="8"/>
      <c r="J64" s="8"/>
    </row>
    <row r="65" spans="1:10">
      <c r="A65" s="122" t="s">
        <v>14</v>
      </c>
      <c r="B65" s="122"/>
      <c r="C65" s="8"/>
      <c r="D65" s="39"/>
      <c r="E65" s="39"/>
      <c r="F65" s="8"/>
      <c r="G65" s="8"/>
      <c r="H65" s="8"/>
      <c r="I65" s="8"/>
      <c r="J65" s="8"/>
    </row>
    <row r="66" spans="1:10">
      <c r="A66" s="8"/>
      <c r="B66" s="8"/>
      <c r="C66" s="8"/>
      <c r="D66" s="39"/>
      <c r="E66" s="39"/>
      <c r="F66" s="8"/>
      <c r="G66" s="8"/>
      <c r="H66" s="8"/>
      <c r="I66" s="8"/>
      <c r="J66" s="8"/>
    </row>
    <row r="68" spans="1:10" ht="10.5" customHeight="1"/>
    <row r="69" spans="1:10" hidden="1">
      <c r="A69" s="19" t="s">
        <v>11</v>
      </c>
    </row>
    <row r="70" spans="1:10" ht="26.25" hidden="1" customHeight="1">
      <c r="A70" s="28" t="s">
        <v>19</v>
      </c>
    </row>
  </sheetData>
  <sheetProtection selectLockedCells="1"/>
  <mergeCells count="63">
    <mergeCell ref="E42:J42"/>
    <mergeCell ref="E43:J43"/>
    <mergeCell ref="A34:D34"/>
    <mergeCell ref="F34:G34"/>
    <mergeCell ref="I34:J34"/>
    <mergeCell ref="A35:B35"/>
    <mergeCell ref="F35:J35"/>
    <mergeCell ref="A36:B36"/>
    <mergeCell ref="C36:J36"/>
    <mergeCell ref="A23:B23"/>
    <mergeCell ref="F23:J23"/>
    <mergeCell ref="A40:D40"/>
    <mergeCell ref="A41:D41"/>
    <mergeCell ref="E37:J37"/>
    <mergeCell ref="E38:J38"/>
    <mergeCell ref="E39:J39"/>
    <mergeCell ref="E40:J40"/>
    <mergeCell ref="E41:J41"/>
    <mergeCell ref="A24:J24"/>
    <mergeCell ref="A65:B65"/>
    <mergeCell ref="A51:C51"/>
    <mergeCell ref="B55:C55"/>
    <mergeCell ref="A56:C56"/>
    <mergeCell ref="B54:C54"/>
    <mergeCell ref="A61:C61"/>
    <mergeCell ref="B60:C60"/>
    <mergeCell ref="A45:C45"/>
    <mergeCell ref="A46:C46"/>
    <mergeCell ref="A47:C47"/>
    <mergeCell ref="A48:C48"/>
    <mergeCell ref="A49:C49"/>
    <mergeCell ref="A50:C50"/>
    <mergeCell ref="E10:G10"/>
    <mergeCell ref="A1:J1"/>
    <mergeCell ref="A3:J3"/>
    <mergeCell ref="B59:C59"/>
    <mergeCell ref="A37:D37"/>
    <mergeCell ref="A7:D7"/>
    <mergeCell ref="I22:J22"/>
    <mergeCell ref="A9:D9"/>
    <mergeCell ref="A43:D43"/>
    <mergeCell ref="A39:D39"/>
    <mergeCell ref="A42:D42"/>
    <mergeCell ref="A8:D8"/>
    <mergeCell ref="A22:D22"/>
    <mergeCell ref="A38:D38"/>
    <mergeCell ref="F22:G22"/>
    <mergeCell ref="D55:J56"/>
    <mergeCell ref="D60:J61"/>
    <mergeCell ref="A58:J58"/>
    <mergeCell ref="E7:J7"/>
    <mergeCell ref="E8:J8"/>
    <mergeCell ref="E9:J9"/>
    <mergeCell ref="D48:J48"/>
    <mergeCell ref="D49:J49"/>
    <mergeCell ref="D50:J50"/>
    <mergeCell ref="D51:J51"/>
    <mergeCell ref="A53:J53"/>
    <mergeCell ref="A44:J44"/>
    <mergeCell ref="D45:J45"/>
    <mergeCell ref="D46:J46"/>
    <mergeCell ref="D47:J47"/>
    <mergeCell ref="H10:J10"/>
  </mergeCells>
  <dataValidations disablePrompts="1" count="1">
    <dataValidation type="list" allowBlank="1" showInputMessage="1" showErrorMessage="1" sqref="B55:C55 B60:C60">
      <formula1>list</formula1>
    </dataValidation>
  </dataValidations>
  <pageMargins left="0.43307086614173201" right="0.43307086614173201" top="0.74803149606299202" bottom="0.74803149606299202" header="0.511811023622047" footer="0.511811023622047"/>
  <pageSetup paperSize="9" scale="29" orientation="landscape" r:id="rId1"/>
  <headerFooter>
    <oddHeader xml:space="preserve">&amp;L&amp;"Arial,Regular"&amp;10Прилог 1 Упутства UP-07.02.09-003 Избор добављача путем ЦКН/КН, верзија 6.0 </oddHeader>
    <oddFooter>&amp;L&amp;"Arial,Regular"&amp;10SA-07.02.09-013, верзија&amp;K00B050 5.0&amp;R&amp;"Arial,Regular"&amp;10Страна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zoomScale="70" zoomScaleNormal="70" workbookViewId="0">
      <selection sqref="A1:P1"/>
    </sheetView>
  </sheetViews>
  <sheetFormatPr defaultRowHeight="15"/>
  <cols>
    <col min="1" max="1" width="6.42578125" style="19" customWidth="1"/>
    <col min="2" max="2" width="56.42578125" style="19" customWidth="1"/>
    <col min="3" max="3" width="16.28515625" style="19" customWidth="1"/>
    <col min="4" max="5" width="16.5703125" style="40" customWidth="1"/>
    <col min="6" max="6" width="22.85546875" style="19" customWidth="1"/>
    <col min="7" max="7" width="23" style="19" customWidth="1"/>
    <col min="8" max="8" width="16.7109375" style="19" customWidth="1"/>
    <col min="9" max="9" width="22.85546875" style="19" customWidth="1"/>
    <col min="10" max="13" width="23" style="19" customWidth="1"/>
    <col min="14" max="14" width="17.5703125" style="19" customWidth="1"/>
    <col min="15" max="15" width="22.85546875" style="19" customWidth="1"/>
    <col min="16" max="16" width="23" style="19" customWidth="1"/>
    <col min="17" max="17" width="1.42578125" style="19" customWidth="1"/>
    <col min="18" max="16384" width="9.140625" style="19"/>
  </cols>
  <sheetData>
    <row r="1" spans="1:16">
      <c r="A1" s="104" t="s">
        <v>50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 ht="15" customHeight="1">
      <c r="A3" s="106" t="s">
        <v>59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ht="1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ht="20.2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ht="14.25" customHeight="1" thickBot="1">
      <c r="A6" s="20"/>
      <c r="B6" s="21"/>
      <c r="C6" s="21"/>
      <c r="D6" s="34"/>
      <c r="E6" s="34"/>
      <c r="F6" s="21"/>
      <c r="G6" s="22"/>
      <c r="H6" s="22"/>
      <c r="I6" s="21"/>
      <c r="J6" s="22"/>
      <c r="K6" s="22"/>
      <c r="L6" s="22"/>
      <c r="M6" s="22"/>
      <c r="N6" s="22"/>
      <c r="O6" s="21"/>
      <c r="P6" s="22"/>
    </row>
    <row r="7" spans="1:16" ht="20.100000000000001" customHeight="1">
      <c r="A7" s="110" t="s">
        <v>0</v>
      </c>
      <c r="B7" s="111"/>
      <c r="C7" s="111"/>
      <c r="D7" s="111"/>
      <c r="E7" s="81" t="s">
        <v>1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151"/>
    </row>
    <row r="8" spans="1:16" ht="20.100000000000001" customHeight="1">
      <c r="A8" s="118" t="s">
        <v>2</v>
      </c>
      <c r="B8" s="119"/>
      <c r="C8" s="119"/>
      <c r="D8" s="119"/>
      <c r="E8" s="152" t="s">
        <v>1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4"/>
    </row>
    <row r="9" spans="1:16" ht="20.100000000000001" customHeight="1" thickBot="1">
      <c r="A9" s="114" t="s">
        <v>3</v>
      </c>
      <c r="B9" s="115"/>
      <c r="C9" s="115"/>
      <c r="D9" s="115"/>
      <c r="E9" s="67"/>
      <c r="F9" s="68"/>
      <c r="G9" s="68"/>
      <c r="H9" s="68"/>
      <c r="I9" s="68"/>
      <c r="J9" s="68"/>
      <c r="K9" s="68"/>
      <c r="L9" s="68"/>
      <c r="M9" s="68"/>
      <c r="N9" s="68"/>
      <c r="O9" s="68"/>
      <c r="P9" s="69"/>
    </row>
    <row r="10" spans="1:16" ht="40.5" customHeight="1" thickBot="1">
      <c r="A10" s="14"/>
      <c r="B10" s="15"/>
      <c r="C10" s="15"/>
      <c r="D10" s="62"/>
      <c r="E10" s="99" t="s">
        <v>49</v>
      </c>
      <c r="F10" s="100"/>
      <c r="G10" s="101"/>
      <c r="H10" s="99" t="s">
        <v>51</v>
      </c>
      <c r="I10" s="100"/>
      <c r="J10" s="101"/>
      <c r="K10" s="99" t="s">
        <v>52</v>
      </c>
      <c r="L10" s="100"/>
      <c r="M10" s="101"/>
      <c r="N10" s="99" t="s">
        <v>53</v>
      </c>
      <c r="O10" s="100"/>
      <c r="P10" s="101"/>
    </row>
    <row r="11" spans="1:16" ht="66" customHeight="1">
      <c r="A11" s="2" t="s">
        <v>18</v>
      </c>
      <c r="B11" s="16" t="s">
        <v>23</v>
      </c>
      <c r="C11" s="16" t="s">
        <v>17</v>
      </c>
      <c r="D11" s="35" t="s">
        <v>38</v>
      </c>
      <c r="E11" s="35" t="s">
        <v>45</v>
      </c>
      <c r="F11" s="3" t="s">
        <v>4</v>
      </c>
      <c r="G11" s="4" t="s">
        <v>37</v>
      </c>
      <c r="H11" s="48" t="s">
        <v>45</v>
      </c>
      <c r="I11" s="3" t="s">
        <v>4</v>
      </c>
      <c r="J11" s="4" t="str">
        <f>+G11</f>
        <v>Укупнo
без ПДВ-a (РСД)</v>
      </c>
      <c r="K11" s="48" t="s">
        <v>45</v>
      </c>
      <c r="L11" s="3" t="s">
        <v>4</v>
      </c>
      <c r="M11" s="4" t="str">
        <f>+G11</f>
        <v>Укупнo
без ПДВ-a (РСД)</v>
      </c>
      <c r="N11" s="48" t="s">
        <v>45</v>
      </c>
      <c r="O11" s="3" t="s">
        <v>4</v>
      </c>
      <c r="P11" s="4" t="str">
        <f>+J11</f>
        <v>Укупнo
без ПДВ-a (РСД)</v>
      </c>
    </row>
    <row r="12" spans="1:16" ht="21" customHeight="1">
      <c r="A12" s="5">
        <v>1</v>
      </c>
      <c r="B12" s="17" t="s">
        <v>24</v>
      </c>
      <c r="C12" s="6" t="s">
        <v>34</v>
      </c>
      <c r="D12" s="33">
        <v>0.77345996923282723</v>
      </c>
      <c r="E12" s="49">
        <v>43821.599999999999</v>
      </c>
      <c r="F12" s="23"/>
      <c r="G12" s="24">
        <f>E12*F12</f>
        <v>0</v>
      </c>
      <c r="H12" s="50">
        <v>2306.4</v>
      </c>
      <c r="I12" s="23"/>
      <c r="J12" s="24">
        <f>H12*I12</f>
        <v>0</v>
      </c>
      <c r="K12" s="50">
        <v>121</v>
      </c>
      <c r="L12" s="72"/>
      <c r="M12" s="65"/>
      <c r="N12" s="50">
        <v>7</v>
      </c>
      <c r="O12" s="23"/>
      <c r="P12" s="24">
        <f t="shared" ref="P12:P21" si="0">N12*O12</f>
        <v>0</v>
      </c>
    </row>
    <row r="13" spans="1:16" ht="21" customHeight="1">
      <c r="A13" s="5">
        <v>2</v>
      </c>
      <c r="B13" s="17" t="s">
        <v>29</v>
      </c>
      <c r="C13" s="6" t="s">
        <v>34</v>
      </c>
      <c r="D13" s="33">
        <v>9.7368069025483242E-2</v>
      </c>
      <c r="E13" s="49">
        <v>5448.25</v>
      </c>
      <c r="F13" s="23"/>
      <c r="G13" s="24">
        <f t="shared" ref="G13:G21" si="1">E13*F13</f>
        <v>0</v>
      </c>
      <c r="H13" s="50">
        <v>286.75</v>
      </c>
      <c r="I13" s="23"/>
      <c r="J13" s="24">
        <f t="shared" ref="J13:J21" si="2">H13*I13</f>
        <v>0</v>
      </c>
      <c r="K13" s="50">
        <v>83</v>
      </c>
      <c r="L13" s="72"/>
      <c r="M13" s="65"/>
      <c r="N13" s="50">
        <v>5</v>
      </c>
      <c r="O13" s="23"/>
      <c r="P13" s="24">
        <f t="shared" si="0"/>
        <v>0</v>
      </c>
    </row>
    <row r="14" spans="1:16" ht="21" customHeight="1">
      <c r="A14" s="5">
        <v>3</v>
      </c>
      <c r="B14" s="17" t="s">
        <v>30</v>
      </c>
      <c r="C14" s="6" t="s">
        <v>34</v>
      </c>
      <c r="D14" s="33">
        <v>4.2421911577820881E-2</v>
      </c>
      <c r="E14" s="49">
        <v>2356</v>
      </c>
      <c r="F14" s="23"/>
      <c r="G14" s="24">
        <f t="shared" si="1"/>
        <v>0</v>
      </c>
      <c r="H14" s="50">
        <v>124</v>
      </c>
      <c r="I14" s="23"/>
      <c r="J14" s="24">
        <f t="shared" si="2"/>
        <v>0</v>
      </c>
      <c r="K14" s="50">
        <v>54</v>
      </c>
      <c r="L14" s="72"/>
      <c r="M14" s="65"/>
      <c r="N14" s="50">
        <v>3</v>
      </c>
      <c r="O14" s="23"/>
      <c r="P14" s="24">
        <f t="shared" si="0"/>
        <v>0</v>
      </c>
    </row>
    <row r="15" spans="1:16" ht="21" customHeight="1">
      <c r="A15" s="5">
        <v>4</v>
      </c>
      <c r="B15" s="18" t="s">
        <v>31</v>
      </c>
      <c r="C15" s="6" t="s">
        <v>34</v>
      </c>
      <c r="D15" s="33">
        <v>1.1153100127081801E-2</v>
      </c>
      <c r="E15" s="49">
        <v>601.35</v>
      </c>
      <c r="F15" s="25"/>
      <c r="G15" s="24">
        <f t="shared" si="1"/>
        <v>0</v>
      </c>
      <c r="H15" s="50">
        <v>31.650000000000002</v>
      </c>
      <c r="I15" s="25"/>
      <c r="J15" s="24">
        <f t="shared" si="2"/>
        <v>0</v>
      </c>
      <c r="K15" s="50">
        <v>32</v>
      </c>
      <c r="L15" s="73"/>
      <c r="M15" s="66"/>
      <c r="N15" s="51">
        <v>2</v>
      </c>
      <c r="O15" s="25"/>
      <c r="P15" s="24">
        <f t="shared" si="0"/>
        <v>0</v>
      </c>
    </row>
    <row r="16" spans="1:16" ht="21" customHeight="1">
      <c r="A16" s="5">
        <v>5</v>
      </c>
      <c r="B16" s="17" t="s">
        <v>32</v>
      </c>
      <c r="C16" s="6" t="s">
        <v>34</v>
      </c>
      <c r="D16" s="33">
        <v>3.4613069359909036E-3</v>
      </c>
      <c r="E16" s="49">
        <v>190.95</v>
      </c>
      <c r="F16" s="23"/>
      <c r="G16" s="24">
        <f t="shared" si="1"/>
        <v>0</v>
      </c>
      <c r="H16" s="50">
        <v>10.050000000000001</v>
      </c>
      <c r="I16" s="23"/>
      <c r="J16" s="24">
        <f t="shared" si="2"/>
        <v>0</v>
      </c>
      <c r="K16" s="50">
        <v>5</v>
      </c>
      <c r="L16" s="72"/>
      <c r="M16" s="65"/>
      <c r="N16" s="50">
        <v>1</v>
      </c>
      <c r="O16" s="23"/>
      <c r="P16" s="24">
        <f t="shared" si="0"/>
        <v>0</v>
      </c>
    </row>
    <row r="17" spans="1:20" ht="21" customHeight="1">
      <c r="A17" s="5">
        <v>6</v>
      </c>
      <c r="B17" s="17" t="s">
        <v>25</v>
      </c>
      <c r="C17" s="6" t="s">
        <v>34</v>
      </c>
      <c r="D17" s="33">
        <v>1.5049160591264798E-3</v>
      </c>
      <c r="E17" s="49">
        <v>82.65</v>
      </c>
      <c r="F17" s="23"/>
      <c r="G17" s="24">
        <f t="shared" si="1"/>
        <v>0</v>
      </c>
      <c r="H17" s="50">
        <v>4.3500000000000005</v>
      </c>
      <c r="I17" s="23"/>
      <c r="J17" s="24">
        <f t="shared" si="2"/>
        <v>0</v>
      </c>
      <c r="K17" s="50">
        <v>3</v>
      </c>
      <c r="L17" s="72"/>
      <c r="M17" s="65"/>
      <c r="N17" s="50">
        <v>0</v>
      </c>
      <c r="O17" s="23"/>
      <c r="P17" s="24">
        <f t="shared" si="0"/>
        <v>0</v>
      </c>
    </row>
    <row r="18" spans="1:20" ht="21" customHeight="1">
      <c r="A18" s="5">
        <v>7</v>
      </c>
      <c r="B18" s="17" t="s">
        <v>26</v>
      </c>
      <c r="C18" s="6" t="s">
        <v>34</v>
      </c>
      <c r="D18" s="33">
        <v>1.1704902682094843E-3</v>
      </c>
      <c r="E18" s="49">
        <v>63.65</v>
      </c>
      <c r="F18" s="23"/>
      <c r="G18" s="24">
        <f t="shared" si="1"/>
        <v>0</v>
      </c>
      <c r="H18" s="50">
        <v>3.35</v>
      </c>
      <c r="I18" s="23"/>
      <c r="J18" s="24">
        <f t="shared" si="2"/>
        <v>0</v>
      </c>
      <c r="K18" s="50">
        <v>3</v>
      </c>
      <c r="L18" s="72"/>
      <c r="M18" s="65"/>
      <c r="N18" s="50">
        <v>0</v>
      </c>
      <c r="O18" s="23"/>
      <c r="P18" s="24">
        <f t="shared" si="0"/>
        <v>0</v>
      </c>
    </row>
    <row r="19" spans="1:20" ht="21" customHeight="1">
      <c r="A19" s="5">
        <v>8</v>
      </c>
      <c r="B19" s="18" t="s">
        <v>27</v>
      </c>
      <c r="C19" s="6" t="s">
        <v>34</v>
      </c>
      <c r="D19" s="33">
        <v>1.8058992709517759E-3</v>
      </c>
      <c r="E19" s="49">
        <v>100.7</v>
      </c>
      <c r="F19" s="25"/>
      <c r="G19" s="24">
        <f t="shared" si="1"/>
        <v>0</v>
      </c>
      <c r="H19" s="50">
        <v>5.3000000000000007</v>
      </c>
      <c r="I19" s="25"/>
      <c r="J19" s="24">
        <f t="shared" si="2"/>
        <v>0</v>
      </c>
      <c r="K19" s="50">
        <v>2</v>
      </c>
      <c r="L19" s="73"/>
      <c r="M19" s="66"/>
      <c r="N19" s="51">
        <v>0</v>
      </c>
      <c r="O19" s="25"/>
      <c r="P19" s="24">
        <f t="shared" si="0"/>
        <v>0</v>
      </c>
    </row>
    <row r="20" spans="1:20" ht="21" customHeight="1">
      <c r="A20" s="5">
        <v>9</v>
      </c>
      <c r="B20" s="17" t="s">
        <v>28</v>
      </c>
      <c r="C20" s="6" t="s">
        <v>34</v>
      </c>
      <c r="D20" s="33">
        <v>1.3042605845762826E-3</v>
      </c>
      <c r="E20" s="49">
        <v>73.150000000000006</v>
      </c>
      <c r="F20" s="23"/>
      <c r="G20" s="24">
        <f t="shared" si="1"/>
        <v>0</v>
      </c>
      <c r="H20" s="50">
        <v>3.85</v>
      </c>
      <c r="I20" s="25"/>
      <c r="J20" s="24">
        <f t="shared" si="2"/>
        <v>0</v>
      </c>
      <c r="K20" s="50">
        <v>1</v>
      </c>
      <c r="L20" s="73"/>
      <c r="M20" s="66"/>
      <c r="N20" s="51">
        <v>0</v>
      </c>
      <c r="O20" s="25"/>
      <c r="P20" s="24">
        <f t="shared" si="0"/>
        <v>0</v>
      </c>
    </row>
    <row r="21" spans="1:20" ht="21" customHeight="1" thickBot="1">
      <c r="A21" s="29">
        <v>10</v>
      </c>
      <c r="B21" s="30" t="s">
        <v>35</v>
      </c>
      <c r="C21" s="6" t="s">
        <v>34</v>
      </c>
      <c r="D21" s="33">
        <v>6.6350076917931905E-2</v>
      </c>
      <c r="E21" s="49">
        <v>3762</v>
      </c>
      <c r="F21" s="31"/>
      <c r="G21" s="24">
        <f t="shared" si="1"/>
        <v>0</v>
      </c>
      <c r="H21" s="50">
        <v>198</v>
      </c>
      <c r="I21" s="41"/>
      <c r="J21" s="24">
        <f t="shared" si="2"/>
        <v>0</v>
      </c>
      <c r="K21" s="50">
        <v>8</v>
      </c>
      <c r="L21" s="73"/>
      <c r="M21" s="66"/>
      <c r="N21" s="53">
        <v>0</v>
      </c>
      <c r="O21" s="42"/>
      <c r="P21" s="24">
        <f t="shared" si="0"/>
        <v>0</v>
      </c>
    </row>
    <row r="22" spans="1:20" ht="25.5" customHeight="1" thickBot="1">
      <c r="A22" s="120" t="s">
        <v>60</v>
      </c>
      <c r="B22" s="121"/>
      <c r="C22" s="121"/>
      <c r="D22" s="121"/>
      <c r="E22" s="55"/>
      <c r="F22" s="112">
        <f>SUM(G12:G21)</f>
        <v>0</v>
      </c>
      <c r="G22" s="113"/>
      <c r="H22" s="56"/>
      <c r="I22" s="112">
        <f>SUM(J12:J21)</f>
        <v>0</v>
      </c>
      <c r="J22" s="113"/>
      <c r="K22" s="56"/>
      <c r="L22" s="112">
        <f>SUM(M12:M21)</f>
        <v>0</v>
      </c>
      <c r="M22" s="113"/>
      <c r="N22" s="56"/>
      <c r="O22" s="112">
        <f>SUM(P12:P21)</f>
        <v>0</v>
      </c>
      <c r="P22" s="113"/>
    </row>
    <row r="23" spans="1:20" ht="25.5" customHeight="1" thickBot="1">
      <c r="A23" s="128" t="s">
        <v>61</v>
      </c>
      <c r="B23" s="129"/>
      <c r="C23" s="32"/>
      <c r="D23" s="36"/>
      <c r="E23" s="47"/>
      <c r="F23" s="130">
        <f>+F22+I22+O22+L22</f>
        <v>0</v>
      </c>
      <c r="G23" s="131"/>
      <c r="H23" s="131"/>
      <c r="I23" s="131"/>
      <c r="J23" s="131"/>
      <c r="K23" s="131"/>
      <c r="L23" s="131"/>
      <c r="M23" s="131"/>
      <c r="N23" s="131"/>
      <c r="O23" s="131"/>
      <c r="P23" s="136"/>
    </row>
    <row r="24" spans="1:20" ht="25.5" customHeight="1" thickBot="1">
      <c r="A24" s="75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50"/>
    </row>
    <row r="25" spans="1:20" ht="45.75" customHeight="1">
      <c r="A25" s="2" t="s">
        <v>18</v>
      </c>
      <c r="B25" s="16" t="s">
        <v>54</v>
      </c>
      <c r="C25" s="16" t="s">
        <v>17</v>
      </c>
      <c r="D25" s="35" t="s">
        <v>38</v>
      </c>
      <c r="E25" s="35" t="s">
        <v>45</v>
      </c>
      <c r="F25" s="3" t="s">
        <v>4</v>
      </c>
      <c r="G25" s="4" t="s">
        <v>37</v>
      </c>
      <c r="H25" s="48" t="s">
        <v>45</v>
      </c>
      <c r="I25" s="3" t="s">
        <v>4</v>
      </c>
      <c r="J25" s="4" t="str">
        <f>+G25</f>
        <v>Укупнo
без ПДВ-a (РСД)</v>
      </c>
      <c r="K25" s="48" t="s">
        <v>45</v>
      </c>
      <c r="L25" s="3" t="s">
        <v>4</v>
      </c>
      <c r="M25" s="4" t="str">
        <f>+G25</f>
        <v>Укупнo
без ПДВ-a (РСД)</v>
      </c>
      <c r="N25" s="48" t="s">
        <v>45</v>
      </c>
      <c r="O25" s="3" t="s">
        <v>4</v>
      </c>
      <c r="P25" s="4" t="str">
        <f>+J25</f>
        <v>Укупнo
без ПДВ-a (РСД)</v>
      </c>
    </row>
    <row r="26" spans="1:20" ht="25.5" customHeight="1">
      <c r="A26" s="5">
        <v>1</v>
      </c>
      <c r="B26" s="17" t="s">
        <v>56</v>
      </c>
      <c r="C26" s="6" t="s">
        <v>55</v>
      </c>
      <c r="D26" s="33">
        <v>9.8229109020475935E-3</v>
      </c>
      <c r="E26" s="49">
        <v>885</v>
      </c>
      <c r="F26" s="23"/>
      <c r="G26" s="24">
        <f>E26*F26</f>
        <v>0</v>
      </c>
      <c r="H26" s="50">
        <v>38</v>
      </c>
      <c r="I26" s="23"/>
      <c r="J26" s="24">
        <f>H26*I26</f>
        <v>0</v>
      </c>
      <c r="K26" s="50">
        <v>0</v>
      </c>
      <c r="L26" s="72"/>
      <c r="M26" s="65"/>
      <c r="N26" s="50">
        <v>0</v>
      </c>
      <c r="O26" s="23"/>
      <c r="P26" s="24">
        <f t="shared" ref="P26:P33" si="3">N26*O26</f>
        <v>0</v>
      </c>
      <c r="T26" s="74"/>
    </row>
    <row r="27" spans="1:20" ht="30">
      <c r="A27" s="5">
        <v>2</v>
      </c>
      <c r="B27" s="17" t="s">
        <v>64</v>
      </c>
      <c r="C27" s="6" t="s">
        <v>55</v>
      </c>
      <c r="D27" s="33">
        <v>0.16486101059980418</v>
      </c>
      <c r="E27" s="49">
        <v>14175</v>
      </c>
      <c r="F27" s="23"/>
      <c r="G27" s="24">
        <f t="shared" ref="G27:G33" si="4">E27*F27</f>
        <v>0</v>
      </c>
      <c r="H27" s="50">
        <v>988</v>
      </c>
      <c r="I27" s="23"/>
      <c r="J27" s="24">
        <f t="shared" ref="J27:J33" si="5">H27*I27</f>
        <v>0</v>
      </c>
      <c r="K27" s="50">
        <v>315</v>
      </c>
      <c r="L27" s="72"/>
      <c r="M27" s="65"/>
      <c r="N27" s="50">
        <v>13</v>
      </c>
      <c r="O27" s="23"/>
      <c r="P27" s="24">
        <f t="shared" si="3"/>
        <v>0</v>
      </c>
      <c r="T27" s="74"/>
    </row>
    <row r="28" spans="1:20" ht="30">
      <c r="A28" s="5">
        <v>3</v>
      </c>
      <c r="B28" s="17" t="s">
        <v>65</v>
      </c>
      <c r="C28" s="6" t="s">
        <v>55</v>
      </c>
      <c r="D28" s="33">
        <v>0.16486101059980418</v>
      </c>
      <c r="E28" s="49">
        <v>14175</v>
      </c>
      <c r="F28" s="23"/>
      <c r="G28" s="24">
        <f t="shared" si="4"/>
        <v>0</v>
      </c>
      <c r="H28" s="50">
        <v>988</v>
      </c>
      <c r="I28" s="23"/>
      <c r="J28" s="24">
        <f t="shared" si="5"/>
        <v>0</v>
      </c>
      <c r="K28" s="50">
        <v>315</v>
      </c>
      <c r="L28" s="72"/>
      <c r="M28" s="65"/>
      <c r="N28" s="50">
        <v>13</v>
      </c>
      <c r="O28" s="23"/>
      <c r="P28" s="24">
        <f t="shared" si="3"/>
        <v>0</v>
      </c>
      <c r="T28" s="74"/>
    </row>
    <row r="29" spans="1:20" ht="30">
      <c r="A29" s="5">
        <v>4</v>
      </c>
      <c r="B29" s="17" t="s">
        <v>66</v>
      </c>
      <c r="C29" s="6" t="s">
        <v>55</v>
      </c>
      <c r="D29" s="33">
        <v>0.16486101059980418</v>
      </c>
      <c r="E29" s="49">
        <v>14175</v>
      </c>
      <c r="F29" s="25"/>
      <c r="G29" s="24">
        <f t="shared" si="4"/>
        <v>0</v>
      </c>
      <c r="H29" s="50">
        <v>988</v>
      </c>
      <c r="I29" s="25"/>
      <c r="J29" s="24">
        <f t="shared" si="5"/>
        <v>0</v>
      </c>
      <c r="K29" s="50">
        <v>315</v>
      </c>
      <c r="L29" s="73"/>
      <c r="M29" s="66"/>
      <c r="N29" s="51">
        <v>13</v>
      </c>
      <c r="O29" s="25"/>
      <c r="P29" s="24">
        <f t="shared" si="3"/>
        <v>0</v>
      </c>
      <c r="T29" s="74"/>
    </row>
    <row r="30" spans="1:20" ht="30">
      <c r="A30" s="5">
        <v>5</v>
      </c>
      <c r="B30" s="17" t="s">
        <v>67</v>
      </c>
      <c r="C30" s="6" t="s">
        <v>55</v>
      </c>
      <c r="D30" s="33">
        <v>0.16486101059980418</v>
      </c>
      <c r="E30" s="49">
        <v>14175</v>
      </c>
      <c r="F30" s="23"/>
      <c r="G30" s="24">
        <f t="shared" si="4"/>
        <v>0</v>
      </c>
      <c r="H30" s="50">
        <v>988</v>
      </c>
      <c r="I30" s="23"/>
      <c r="J30" s="24">
        <f t="shared" si="5"/>
        <v>0</v>
      </c>
      <c r="K30" s="50">
        <v>315</v>
      </c>
      <c r="L30" s="72"/>
      <c r="M30" s="65"/>
      <c r="N30" s="50">
        <v>13</v>
      </c>
      <c r="O30" s="23"/>
      <c r="P30" s="24">
        <f t="shared" si="3"/>
        <v>0</v>
      </c>
      <c r="T30" s="74"/>
    </row>
    <row r="31" spans="1:20" ht="30">
      <c r="A31" s="5">
        <v>6</v>
      </c>
      <c r="B31" s="17" t="s">
        <v>68</v>
      </c>
      <c r="C31" s="6" t="s">
        <v>55</v>
      </c>
      <c r="D31" s="33">
        <v>0.16486101059980418</v>
      </c>
      <c r="E31" s="49">
        <v>14175</v>
      </c>
      <c r="F31" s="23"/>
      <c r="G31" s="24">
        <f t="shared" si="4"/>
        <v>0</v>
      </c>
      <c r="H31" s="50">
        <v>988</v>
      </c>
      <c r="I31" s="23"/>
      <c r="J31" s="24">
        <f t="shared" si="5"/>
        <v>0</v>
      </c>
      <c r="K31" s="50">
        <v>315</v>
      </c>
      <c r="L31" s="72"/>
      <c r="M31" s="65"/>
      <c r="N31" s="50">
        <v>13</v>
      </c>
      <c r="O31" s="23"/>
      <c r="P31" s="24">
        <f t="shared" si="3"/>
        <v>0</v>
      </c>
      <c r="T31" s="74"/>
    </row>
    <row r="32" spans="1:20" ht="30">
      <c r="A32" s="5">
        <v>7</v>
      </c>
      <c r="B32" s="17" t="s">
        <v>69</v>
      </c>
      <c r="C32" s="6" t="s">
        <v>55</v>
      </c>
      <c r="D32" s="33">
        <v>0.16486101059980418</v>
      </c>
      <c r="E32" s="49">
        <v>14175</v>
      </c>
      <c r="F32" s="23"/>
      <c r="G32" s="24">
        <f t="shared" si="4"/>
        <v>0</v>
      </c>
      <c r="H32" s="50">
        <v>988</v>
      </c>
      <c r="I32" s="23"/>
      <c r="J32" s="24">
        <f t="shared" si="5"/>
        <v>0</v>
      </c>
      <c r="K32" s="50">
        <v>315</v>
      </c>
      <c r="L32" s="72"/>
      <c r="M32" s="65"/>
      <c r="N32" s="50">
        <v>13</v>
      </c>
      <c r="O32" s="23"/>
      <c r="P32" s="24">
        <f t="shared" si="3"/>
        <v>0</v>
      </c>
      <c r="T32" s="74"/>
    </row>
    <row r="33" spans="1:22" ht="25.5" customHeight="1" thickBot="1">
      <c r="A33" s="5">
        <v>8</v>
      </c>
      <c r="B33" s="18" t="s">
        <v>57</v>
      </c>
      <c r="C33" s="6" t="s">
        <v>55</v>
      </c>
      <c r="D33" s="33">
        <v>1.0110254991273254E-3</v>
      </c>
      <c r="E33" s="49">
        <v>80</v>
      </c>
      <c r="F33" s="25"/>
      <c r="G33" s="24">
        <f t="shared" si="4"/>
        <v>0</v>
      </c>
      <c r="H33" s="50">
        <v>12</v>
      </c>
      <c r="I33" s="25"/>
      <c r="J33" s="24">
        <f t="shared" si="5"/>
        <v>0</v>
      </c>
      <c r="K33" s="50">
        <v>2</v>
      </c>
      <c r="L33" s="73"/>
      <c r="M33" s="66"/>
      <c r="N33" s="51">
        <v>1</v>
      </c>
      <c r="O33" s="25"/>
      <c r="P33" s="24">
        <f t="shared" si="3"/>
        <v>0</v>
      </c>
      <c r="T33" s="74"/>
    </row>
    <row r="34" spans="1:22" ht="25.5" customHeight="1" thickBot="1">
      <c r="A34" s="120" t="s">
        <v>62</v>
      </c>
      <c r="B34" s="121"/>
      <c r="C34" s="121"/>
      <c r="D34" s="121"/>
      <c r="E34" s="70"/>
      <c r="F34" s="130">
        <f>SUM(G24:G33)</f>
        <v>0</v>
      </c>
      <c r="G34" s="136"/>
      <c r="H34" s="71"/>
      <c r="I34" s="130">
        <f>SUM(J24:J33)</f>
        <v>0</v>
      </c>
      <c r="J34" s="136"/>
      <c r="K34" s="71"/>
      <c r="L34" s="130">
        <f>SUM(M24:M33)</f>
        <v>0</v>
      </c>
      <c r="M34" s="136"/>
      <c r="N34" s="71"/>
      <c r="O34" s="130">
        <f>SUM(P24:P33)</f>
        <v>0</v>
      </c>
      <c r="P34" s="136"/>
    </row>
    <row r="35" spans="1:22" ht="25.5" customHeight="1" thickBot="1">
      <c r="A35" s="128" t="s">
        <v>63</v>
      </c>
      <c r="B35" s="129"/>
      <c r="C35" s="32"/>
      <c r="D35" s="36"/>
      <c r="E35" s="47"/>
      <c r="F35" s="130">
        <f>+F34+I34+O34+L34</f>
        <v>0</v>
      </c>
      <c r="G35" s="131"/>
      <c r="H35" s="131"/>
      <c r="I35" s="131"/>
      <c r="J35" s="131"/>
      <c r="K35" s="131"/>
      <c r="L35" s="131"/>
      <c r="M35" s="131"/>
      <c r="N35" s="131"/>
      <c r="O35" s="131"/>
      <c r="P35" s="136"/>
    </row>
    <row r="36" spans="1:22" ht="25.5" customHeight="1" thickBot="1">
      <c r="A36" s="128" t="s">
        <v>21</v>
      </c>
      <c r="B36" s="129"/>
      <c r="C36" s="32"/>
      <c r="D36" s="36"/>
      <c r="E36" s="130">
        <f>+F35+F23</f>
        <v>0</v>
      </c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</row>
    <row r="37" spans="1:22" ht="20.100000000000001" customHeight="1">
      <c r="A37" s="108" t="s">
        <v>22</v>
      </c>
      <c r="B37" s="109"/>
      <c r="C37" s="109"/>
      <c r="D37" s="109"/>
      <c r="E37" s="137" t="s">
        <v>1</v>
      </c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9"/>
    </row>
    <row r="38" spans="1:22" ht="76.5" customHeight="1">
      <c r="A38" s="102" t="s">
        <v>40</v>
      </c>
      <c r="B38" s="103"/>
      <c r="C38" s="103"/>
      <c r="D38" s="103"/>
      <c r="E38" s="146" t="s">
        <v>1</v>
      </c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8"/>
    </row>
    <row r="39" spans="1:22" ht="34.5" customHeight="1">
      <c r="A39" s="102" t="s">
        <v>41</v>
      </c>
      <c r="B39" s="103"/>
      <c r="C39" s="103"/>
      <c r="D39" s="103"/>
      <c r="E39" s="146" t="s">
        <v>1</v>
      </c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8"/>
    </row>
    <row r="40" spans="1:22" ht="34.5" customHeight="1">
      <c r="A40" s="116" t="s">
        <v>42</v>
      </c>
      <c r="B40" s="117"/>
      <c r="C40" s="117"/>
      <c r="D40" s="117"/>
      <c r="E40" s="146" t="s">
        <v>1</v>
      </c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8"/>
    </row>
    <row r="41" spans="1:22" ht="34.5" customHeight="1">
      <c r="A41" s="116" t="s">
        <v>43</v>
      </c>
      <c r="B41" s="117"/>
      <c r="C41" s="117"/>
      <c r="D41" s="117"/>
      <c r="E41" s="146" t="s">
        <v>1</v>
      </c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8"/>
    </row>
    <row r="42" spans="1:22" ht="39.75" customHeight="1" thickBot="1">
      <c r="A42" s="116" t="s">
        <v>5</v>
      </c>
      <c r="B42" s="117"/>
      <c r="C42" s="117"/>
      <c r="D42" s="117"/>
      <c r="E42" s="143" t="s">
        <v>1</v>
      </c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5"/>
    </row>
    <row r="43" spans="1:22" ht="30" customHeight="1">
      <c r="A43" s="108" t="s">
        <v>36</v>
      </c>
      <c r="B43" s="109"/>
      <c r="C43" s="109"/>
      <c r="D43" s="109"/>
      <c r="E43" s="137" t="s">
        <v>1</v>
      </c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9"/>
      <c r="V43" s="1"/>
    </row>
    <row r="44" spans="1:22" ht="82.5" customHeight="1" thickBot="1">
      <c r="A44" s="140" t="s">
        <v>44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2"/>
    </row>
    <row r="45" spans="1:22" ht="40.5" customHeight="1">
      <c r="A45" s="108" t="s">
        <v>33</v>
      </c>
      <c r="B45" s="109"/>
      <c r="C45" s="109"/>
      <c r="D45" s="137" t="s">
        <v>1</v>
      </c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</row>
    <row r="46" spans="1:22" ht="21.95" customHeight="1">
      <c r="A46" s="102" t="s">
        <v>6</v>
      </c>
      <c r="B46" s="103"/>
      <c r="C46" s="103"/>
      <c r="D46" s="146" t="s">
        <v>1</v>
      </c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8"/>
    </row>
    <row r="47" spans="1:22" ht="21.95" customHeight="1">
      <c r="A47" s="102" t="s">
        <v>7</v>
      </c>
      <c r="B47" s="103"/>
      <c r="C47" s="103"/>
      <c r="D47" s="146" t="s">
        <v>1</v>
      </c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8"/>
    </row>
    <row r="48" spans="1:22" ht="21.95" customHeight="1">
      <c r="A48" s="102" t="s">
        <v>8</v>
      </c>
      <c r="B48" s="103"/>
      <c r="C48" s="103"/>
      <c r="D48" s="146" t="s">
        <v>1</v>
      </c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8"/>
    </row>
    <row r="49" spans="1:16" ht="21.95" customHeight="1">
      <c r="A49" s="102" t="s">
        <v>9</v>
      </c>
      <c r="B49" s="103"/>
      <c r="C49" s="103"/>
      <c r="D49" s="146" t="s">
        <v>1</v>
      </c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8"/>
    </row>
    <row r="50" spans="1:16" ht="21.95" customHeight="1">
      <c r="A50" s="102" t="s">
        <v>15</v>
      </c>
      <c r="B50" s="103"/>
      <c r="C50" s="103"/>
      <c r="D50" s="146" t="s">
        <v>1</v>
      </c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8"/>
    </row>
    <row r="51" spans="1:16" ht="21.95" customHeight="1" thickBot="1">
      <c r="A51" s="123" t="s">
        <v>16</v>
      </c>
      <c r="B51" s="124"/>
      <c r="C51" s="124"/>
      <c r="D51" s="143" t="s">
        <v>1</v>
      </c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5"/>
    </row>
    <row r="52" spans="1:16" ht="12.75" customHeight="1">
      <c r="A52" s="26"/>
      <c r="B52" s="26"/>
      <c r="C52" s="26"/>
      <c r="D52" s="37"/>
      <c r="E52" s="3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6" ht="27.95" customHeight="1">
      <c r="A53" s="149" t="s">
        <v>10</v>
      </c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</row>
    <row r="54" spans="1:16" ht="18" customHeight="1">
      <c r="A54" s="54"/>
      <c r="B54" s="107" t="s">
        <v>20</v>
      </c>
      <c r="C54" s="107"/>
      <c r="D54" s="38"/>
      <c r="E54" s="38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27.75" customHeight="1">
      <c r="A55" s="7"/>
      <c r="B55" s="125"/>
      <c r="C55" s="126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</row>
    <row r="56" spans="1:16" ht="29.25" customHeight="1">
      <c r="A56" s="127"/>
      <c r="B56" s="127"/>
      <c r="C56" s="127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</row>
    <row r="57" spans="1:16" ht="15" customHeight="1">
      <c r="A57" s="54"/>
      <c r="B57" s="54"/>
      <c r="C57" s="54"/>
      <c r="D57" s="38"/>
      <c r="E57" s="38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</row>
    <row r="58" spans="1:16" ht="27.95" customHeight="1">
      <c r="A58" s="59" t="s">
        <v>39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</row>
    <row r="59" spans="1:16" ht="18" customHeight="1">
      <c r="A59" s="54"/>
      <c r="B59" s="107" t="s">
        <v>20</v>
      </c>
      <c r="C59" s="107"/>
      <c r="D59" s="38"/>
      <c r="E59" s="38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</row>
    <row r="60" spans="1:16" ht="27.75" customHeight="1">
      <c r="A60" s="7"/>
      <c r="B60" s="125"/>
      <c r="C60" s="126"/>
      <c r="D60" s="76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</row>
    <row r="61" spans="1:16" ht="29.25" customHeight="1">
      <c r="A61" s="127"/>
      <c r="B61" s="127"/>
      <c r="C61" s="127"/>
      <c r="D61" s="78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</row>
    <row r="62" spans="1:16">
      <c r="A62" s="8"/>
      <c r="B62" s="8"/>
      <c r="C62" s="8"/>
      <c r="D62" s="39"/>
      <c r="E62" s="39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>
      <c r="A63" s="9" t="s">
        <v>12</v>
      </c>
      <c r="B63" s="10"/>
      <c r="C63" s="8"/>
      <c r="D63" s="39"/>
      <c r="E63" s="39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>
      <c r="A64" s="11" t="s">
        <v>13</v>
      </c>
      <c r="B64" s="12"/>
      <c r="C64" s="8"/>
      <c r="D64" s="39"/>
      <c r="E64" s="39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>
      <c r="A65" s="122" t="s">
        <v>14</v>
      </c>
      <c r="B65" s="122"/>
      <c r="C65" s="8"/>
      <c r="D65" s="39"/>
      <c r="E65" s="39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>
      <c r="A66" s="8"/>
      <c r="B66" s="8"/>
      <c r="C66" s="8"/>
      <c r="D66" s="39"/>
      <c r="E66" s="39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8" spans="1:16" ht="10.5" customHeight="1"/>
    <row r="69" spans="1:16" hidden="1">
      <c r="A69" s="19" t="s">
        <v>11</v>
      </c>
    </row>
    <row r="70" spans="1:16" ht="26.25" hidden="1" customHeight="1">
      <c r="A70" s="28" t="s">
        <v>19</v>
      </c>
    </row>
  </sheetData>
  <mergeCells count="67">
    <mergeCell ref="A7:D7"/>
    <mergeCell ref="A8:D8"/>
    <mergeCell ref="A1:P1"/>
    <mergeCell ref="A3:P3"/>
    <mergeCell ref="E7:P7"/>
    <mergeCell ref="E8:P8"/>
    <mergeCell ref="A23:B23"/>
    <mergeCell ref="F23:P23"/>
    <mergeCell ref="A37:D37"/>
    <mergeCell ref="A38:D38"/>
    <mergeCell ref="A9:D9"/>
    <mergeCell ref="A22:D22"/>
    <mergeCell ref="F22:G22"/>
    <mergeCell ref="I22:J22"/>
    <mergeCell ref="O22:P22"/>
    <mergeCell ref="L22:M22"/>
    <mergeCell ref="B24:P24"/>
    <mergeCell ref="O34:P34"/>
    <mergeCell ref="A35:B35"/>
    <mergeCell ref="F35:P35"/>
    <mergeCell ref="A34:D34"/>
    <mergeCell ref="F34:G34"/>
    <mergeCell ref="E37:P37"/>
    <mergeCell ref="E39:P39"/>
    <mergeCell ref="A65:B65"/>
    <mergeCell ref="E10:G10"/>
    <mergeCell ref="H10:J10"/>
    <mergeCell ref="N10:P10"/>
    <mergeCell ref="K10:M10"/>
    <mergeCell ref="E42:P42"/>
    <mergeCell ref="B54:C54"/>
    <mergeCell ref="B55:C55"/>
    <mergeCell ref="A56:C56"/>
    <mergeCell ref="A53:P53"/>
    <mergeCell ref="D55:P56"/>
    <mergeCell ref="A49:C49"/>
    <mergeCell ref="A50:C50"/>
    <mergeCell ref="A51:C51"/>
    <mergeCell ref="A61:C61"/>
    <mergeCell ref="A48:C48"/>
    <mergeCell ref="E41:P41"/>
    <mergeCell ref="E40:P40"/>
    <mergeCell ref="E38:P38"/>
    <mergeCell ref="A46:C46"/>
    <mergeCell ref="A47:C47"/>
    <mergeCell ref="A42:D42"/>
    <mergeCell ref="A43:D43"/>
    <mergeCell ref="A45:C45"/>
    <mergeCell ref="A39:D39"/>
    <mergeCell ref="A40:D40"/>
    <mergeCell ref="A41:D41"/>
    <mergeCell ref="I34:J34"/>
    <mergeCell ref="L34:M34"/>
    <mergeCell ref="A36:B36"/>
    <mergeCell ref="E36:P36"/>
    <mergeCell ref="D60:P61"/>
    <mergeCell ref="E43:P43"/>
    <mergeCell ref="A44:P44"/>
    <mergeCell ref="D51:P51"/>
    <mergeCell ref="D50:P50"/>
    <mergeCell ref="D49:P49"/>
    <mergeCell ref="D48:P48"/>
    <mergeCell ref="D47:P47"/>
    <mergeCell ref="D46:P46"/>
    <mergeCell ref="D45:P45"/>
    <mergeCell ref="B59:C59"/>
    <mergeCell ref="B60:C60"/>
  </mergeCells>
  <dataValidations disablePrompts="1" count="1">
    <dataValidation type="list" allowBlank="1" showInputMessage="1" showErrorMessage="1" sqref="B55:C55 B60:C60">
      <formula1>list</formula1>
    </dataValidation>
  </dataValidations>
  <pageMargins left="0.7" right="0.7" top="0.75" bottom="0.75" header="0.3" footer="0.3"/>
  <ignoredErrors>
    <ignoredError sqref="J25:P25" unlockedFormula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2011-10-108536</_dlc_DocId>
    <_dlc_DocIdUrl xmlns="b3ef1202-6da4-439b-bd9c-0f518e8f8abc">
      <Url>http://nisdms.nis.local/_layouts/DocIdRedir.aspx?ID=2011-10-108536</Url>
      <Description>2011-10-108536</Description>
    </_dlc_DocIdUrl>
    <BarCode xmlns="b3ef1202-6da4-439b-bd9c-0f518e8f8abc">30180626065841327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NM_049000/ND-od/001308-17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F9CB5D-3E74-4EA1-A5A3-88FE90AAAEBB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F28E33-5E70-4627-9B9A-3DC7AE56D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830A26-48AD-489A-A1C4-A77AC37D4B5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1BA7A8-7960-4388-996E-9FF83CD5DEA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Образац понуде ЛОТ 1</vt:lpstr>
      <vt:lpstr>Образац понуде ЛОТ 2</vt:lpstr>
      <vt:lpstr>list</vt:lpstr>
      <vt:lpstr>'Образац понуде ЛОТ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SA-07.02.09-013_V5 Obrazac ponude_srp</dc:title>
  <dc:creator>Goran Babic</dc:creator>
  <cp:keywords>Без ограничења/Unrestricted</cp:keywords>
  <cp:lastModifiedBy>Pavle Stojanovic</cp:lastModifiedBy>
  <cp:lastPrinted>2024-05-17T07:22:54Z</cp:lastPrinted>
  <dcterms:created xsi:type="dcterms:W3CDTF">2014-11-28T11:36:42Z</dcterms:created>
  <dcterms:modified xsi:type="dcterms:W3CDTF">2026-05-22T12:25:24Z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223cf839-d595-49ae-835e-f0e3feb5ffa2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c03aa297-4363-40f9-bdf0-d2d074d68eab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